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2-23\C. MBRR (detailed schedules)\A7\"/>
    </mc:Choice>
  </mc:AlternateContent>
  <xr:revisionPtr revIDLastSave="0" documentId="8_{651A2861-1D37-409B-8113-5E457BE876F9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ummary" sheetId="23" r:id="rId1"/>
    <sheet name="NW371" sheetId="1" r:id="rId2"/>
    <sheet name="NW372" sheetId="2" r:id="rId3"/>
    <sheet name="NW373" sheetId="3" r:id="rId4"/>
    <sheet name="NW374" sheetId="4" r:id="rId5"/>
    <sheet name="NW375" sheetId="5" r:id="rId6"/>
    <sheet name="DC37" sheetId="6" r:id="rId7"/>
    <sheet name="NW381" sheetId="7" r:id="rId8"/>
    <sheet name="NW382" sheetId="8" r:id="rId9"/>
    <sheet name="NW383" sheetId="9" r:id="rId10"/>
    <sheet name="NW384" sheetId="10" r:id="rId11"/>
    <sheet name="NW385" sheetId="11" r:id="rId12"/>
    <sheet name="DC38" sheetId="12" r:id="rId13"/>
    <sheet name="NW392" sheetId="13" r:id="rId14"/>
    <sheet name="NW393" sheetId="14" r:id="rId15"/>
    <sheet name="NW394" sheetId="15" r:id="rId16"/>
    <sheet name="NW396" sheetId="16" r:id="rId17"/>
    <sheet name="NW397" sheetId="17" r:id="rId18"/>
    <sheet name="DC39" sheetId="18" r:id="rId19"/>
    <sheet name="NW403" sheetId="19" r:id="rId20"/>
    <sheet name="NW404" sheetId="20" r:id="rId21"/>
    <sheet name="NW405" sheetId="21" r:id="rId22"/>
    <sheet name="DC40" sheetId="22" r:id="rId23"/>
  </sheets>
  <definedNames>
    <definedName name="_xlnm.Print_Area" localSheetId="6">'DC37'!$A$1:$L$43</definedName>
    <definedName name="_xlnm.Print_Area" localSheetId="12">'DC38'!$A$1:$L$43</definedName>
    <definedName name="_xlnm.Print_Area" localSheetId="18">'DC39'!$A$1:$L$43</definedName>
    <definedName name="_xlnm.Print_Area" localSheetId="22">'DC40'!$A$1:$L$43</definedName>
    <definedName name="_xlnm.Print_Area" localSheetId="1">'NW371'!$A$1:$L$43</definedName>
    <definedName name="_xlnm.Print_Area" localSheetId="2">'NW372'!$A$1:$L$43</definedName>
    <definedName name="_xlnm.Print_Area" localSheetId="3">'NW373'!$A$1:$L$43</definedName>
    <definedName name="_xlnm.Print_Area" localSheetId="4">'NW374'!$A$1:$L$43</definedName>
    <definedName name="_xlnm.Print_Area" localSheetId="5">'NW375'!$A$1:$L$43</definedName>
    <definedName name="_xlnm.Print_Area" localSheetId="7">'NW381'!$A$1:$L$43</definedName>
    <definedName name="_xlnm.Print_Area" localSheetId="8">'NW382'!$A$1:$L$43</definedName>
    <definedName name="_xlnm.Print_Area" localSheetId="9">'NW383'!$A$1:$L$43</definedName>
    <definedName name="_xlnm.Print_Area" localSheetId="10">'NW384'!$A$1:$L$43</definedName>
    <definedName name="_xlnm.Print_Area" localSheetId="11">'NW385'!$A$1:$L$43</definedName>
    <definedName name="_xlnm.Print_Area" localSheetId="13">'NW392'!$A$1:$L$43</definedName>
    <definedName name="_xlnm.Print_Area" localSheetId="14">'NW393'!$A$1:$L$43</definedName>
    <definedName name="_xlnm.Print_Area" localSheetId="15">'NW394'!$A$1:$L$43</definedName>
    <definedName name="_xlnm.Print_Area" localSheetId="16">'NW396'!$A$1:$L$43</definedName>
    <definedName name="_xlnm.Print_Area" localSheetId="17">'NW397'!$A$1:$L$43</definedName>
    <definedName name="_xlnm.Print_Area" localSheetId="19">'NW403'!$A$1:$L$43</definedName>
    <definedName name="_xlnm.Print_Area" localSheetId="20">'NW404'!$A$1:$L$43</definedName>
    <definedName name="_xlnm.Print_Area" localSheetId="21">'NW405'!$A$1:$L$43</definedName>
    <definedName name="_xlnm.Print_Area" localSheetId="0">Summary!$A$1:$L$43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8" i="2" l="1"/>
  <c r="L40" i="2" s="1"/>
  <c r="D38" i="2"/>
  <c r="D40" i="2" s="1"/>
  <c r="F38" i="3"/>
  <c r="F40" i="3" s="1"/>
  <c r="H38" i="4"/>
  <c r="H40" i="4" s="1"/>
  <c r="J38" i="5"/>
  <c r="J40" i="5" s="1"/>
  <c r="L38" i="6"/>
  <c r="L40" i="6" s="1"/>
  <c r="D38" i="6"/>
  <c r="D40" i="6" s="1"/>
  <c r="F38" i="7"/>
  <c r="F40" i="7" s="1"/>
  <c r="H38" i="8"/>
  <c r="H40" i="8" s="1"/>
  <c r="J38" i="9"/>
  <c r="J40" i="9" s="1"/>
  <c r="L38" i="10"/>
  <c r="L40" i="10" s="1"/>
  <c r="D38" i="10"/>
  <c r="D40" i="10" s="1"/>
  <c r="F38" i="11"/>
  <c r="F40" i="11" s="1"/>
  <c r="H38" i="12"/>
  <c r="H40" i="12" s="1"/>
  <c r="J38" i="13"/>
  <c r="J40" i="13" s="1"/>
  <c r="L38" i="14"/>
  <c r="L40" i="14" s="1"/>
  <c r="D38" i="14"/>
  <c r="D40" i="14" s="1"/>
  <c r="F38" i="15"/>
  <c r="F40" i="15" s="1"/>
  <c r="H38" i="16"/>
  <c r="H40" i="16" s="1"/>
  <c r="J38" i="17"/>
  <c r="J40" i="17" s="1"/>
  <c r="L38" i="18"/>
  <c r="L40" i="18" s="1"/>
  <c r="D38" i="18"/>
  <c r="D40" i="18" s="1"/>
  <c r="F38" i="19"/>
  <c r="F40" i="19" s="1"/>
  <c r="H38" i="20"/>
  <c r="H40" i="20" s="1"/>
  <c r="J38" i="21"/>
  <c r="J40" i="21" s="1"/>
  <c r="L38" i="22"/>
  <c r="L40" i="22" s="1"/>
  <c r="D38" i="22"/>
  <c r="D40" i="22" s="1"/>
  <c r="F38" i="23"/>
  <c r="F40" i="23" s="1"/>
  <c r="H38" i="1"/>
  <c r="H40" i="1" s="1"/>
  <c r="L36" i="2"/>
  <c r="K36" i="2"/>
  <c r="J36" i="2"/>
  <c r="I36" i="2"/>
  <c r="H36" i="2"/>
  <c r="G36" i="2"/>
  <c r="F36" i="2"/>
  <c r="E36" i="2"/>
  <c r="D36" i="2"/>
  <c r="C36" i="2"/>
  <c r="L36" i="3"/>
  <c r="K36" i="3"/>
  <c r="J36" i="3"/>
  <c r="I36" i="3"/>
  <c r="H36" i="3"/>
  <c r="G36" i="3"/>
  <c r="F36" i="3"/>
  <c r="E36" i="3"/>
  <c r="D36" i="3"/>
  <c r="C36" i="3"/>
  <c r="L36" i="4"/>
  <c r="K36" i="4"/>
  <c r="J36" i="4"/>
  <c r="I36" i="4"/>
  <c r="H36" i="4"/>
  <c r="G36" i="4"/>
  <c r="F36" i="4"/>
  <c r="E36" i="4"/>
  <c r="D36" i="4"/>
  <c r="C36" i="4"/>
  <c r="L36" i="5"/>
  <c r="K36" i="5"/>
  <c r="J36" i="5"/>
  <c r="I36" i="5"/>
  <c r="H36" i="5"/>
  <c r="G36" i="5"/>
  <c r="F36" i="5"/>
  <c r="E36" i="5"/>
  <c r="D36" i="5"/>
  <c r="C36" i="5"/>
  <c r="L36" i="6"/>
  <c r="K36" i="6"/>
  <c r="J36" i="6"/>
  <c r="I36" i="6"/>
  <c r="H36" i="6"/>
  <c r="G36" i="6"/>
  <c r="F36" i="6"/>
  <c r="E36" i="6"/>
  <c r="D36" i="6"/>
  <c r="C36" i="6"/>
  <c r="L36" i="7"/>
  <c r="K36" i="7"/>
  <c r="J36" i="7"/>
  <c r="I36" i="7"/>
  <c r="H36" i="7"/>
  <c r="G36" i="7"/>
  <c r="F36" i="7"/>
  <c r="E36" i="7"/>
  <c r="D36" i="7"/>
  <c r="C36" i="7"/>
  <c r="L36" i="8"/>
  <c r="K36" i="8"/>
  <c r="J36" i="8"/>
  <c r="I36" i="8"/>
  <c r="H36" i="8"/>
  <c r="G36" i="8"/>
  <c r="F36" i="8"/>
  <c r="E36" i="8"/>
  <c r="D36" i="8"/>
  <c r="C36" i="8"/>
  <c r="L36" i="9"/>
  <c r="K36" i="9"/>
  <c r="J36" i="9"/>
  <c r="I36" i="9"/>
  <c r="H36" i="9"/>
  <c r="G36" i="9"/>
  <c r="F36" i="9"/>
  <c r="E36" i="9"/>
  <c r="D36" i="9"/>
  <c r="C36" i="9"/>
  <c r="L36" i="10"/>
  <c r="K36" i="10"/>
  <c r="J36" i="10"/>
  <c r="I36" i="10"/>
  <c r="H36" i="10"/>
  <c r="G36" i="10"/>
  <c r="F36" i="10"/>
  <c r="E36" i="10"/>
  <c r="D36" i="10"/>
  <c r="C36" i="10"/>
  <c r="L36" i="11"/>
  <c r="K36" i="11"/>
  <c r="J36" i="11"/>
  <c r="I36" i="11"/>
  <c r="H36" i="11"/>
  <c r="G36" i="11"/>
  <c r="F36" i="11"/>
  <c r="E36" i="11"/>
  <c r="D36" i="11"/>
  <c r="C36" i="11"/>
  <c r="L36" i="12"/>
  <c r="K36" i="12"/>
  <c r="J36" i="12"/>
  <c r="I36" i="12"/>
  <c r="H36" i="12"/>
  <c r="G36" i="12"/>
  <c r="F36" i="12"/>
  <c r="E36" i="12"/>
  <c r="D36" i="12"/>
  <c r="C36" i="12"/>
  <c r="L36" i="13"/>
  <c r="K36" i="13"/>
  <c r="J36" i="13"/>
  <c r="I36" i="13"/>
  <c r="H36" i="13"/>
  <c r="G36" i="13"/>
  <c r="F36" i="13"/>
  <c r="E36" i="13"/>
  <c r="D36" i="13"/>
  <c r="C36" i="13"/>
  <c r="L36" i="14"/>
  <c r="K36" i="14"/>
  <c r="J36" i="14"/>
  <c r="I36" i="14"/>
  <c r="H36" i="14"/>
  <c r="G36" i="14"/>
  <c r="F36" i="14"/>
  <c r="E36" i="14"/>
  <c r="D36" i="14"/>
  <c r="C36" i="14"/>
  <c r="L36" i="15"/>
  <c r="K36" i="15"/>
  <c r="J36" i="15"/>
  <c r="I36" i="15"/>
  <c r="H36" i="15"/>
  <c r="G36" i="15"/>
  <c r="F36" i="15"/>
  <c r="E36" i="15"/>
  <c r="D36" i="15"/>
  <c r="C36" i="15"/>
  <c r="L36" i="16"/>
  <c r="K36" i="16"/>
  <c r="J36" i="16"/>
  <c r="I36" i="16"/>
  <c r="H36" i="16"/>
  <c r="G36" i="16"/>
  <c r="F36" i="16"/>
  <c r="E36" i="16"/>
  <c r="D36" i="16"/>
  <c r="C36" i="16"/>
  <c r="L36" i="17"/>
  <c r="K36" i="17"/>
  <c r="J36" i="17"/>
  <c r="I36" i="17"/>
  <c r="H36" i="17"/>
  <c r="G36" i="17"/>
  <c r="F36" i="17"/>
  <c r="E36" i="17"/>
  <c r="D36" i="17"/>
  <c r="C36" i="17"/>
  <c r="L36" i="18"/>
  <c r="K36" i="18"/>
  <c r="J36" i="18"/>
  <c r="I36" i="18"/>
  <c r="H36" i="18"/>
  <c r="G36" i="18"/>
  <c r="F36" i="18"/>
  <c r="E36" i="18"/>
  <c r="D36" i="18"/>
  <c r="C36" i="18"/>
  <c r="L36" i="19"/>
  <c r="K36" i="19"/>
  <c r="J36" i="19"/>
  <c r="I36" i="19"/>
  <c r="H36" i="19"/>
  <c r="G36" i="19"/>
  <c r="F36" i="19"/>
  <c r="E36" i="19"/>
  <c r="D36" i="19"/>
  <c r="C36" i="19"/>
  <c r="L36" i="20"/>
  <c r="K36" i="20"/>
  <c r="J36" i="20"/>
  <c r="I36" i="20"/>
  <c r="H36" i="20"/>
  <c r="G36" i="20"/>
  <c r="F36" i="20"/>
  <c r="E36" i="20"/>
  <c r="D36" i="20"/>
  <c r="C36" i="20"/>
  <c r="L36" i="21"/>
  <c r="K36" i="21"/>
  <c r="J36" i="21"/>
  <c r="I36" i="21"/>
  <c r="H36" i="21"/>
  <c r="G36" i="21"/>
  <c r="F36" i="21"/>
  <c r="E36" i="21"/>
  <c r="D36" i="21"/>
  <c r="C36" i="21"/>
  <c r="L36" i="22"/>
  <c r="K36" i="22"/>
  <c r="J36" i="22"/>
  <c r="I36" i="22"/>
  <c r="H36" i="22"/>
  <c r="G36" i="22"/>
  <c r="F36" i="22"/>
  <c r="E36" i="22"/>
  <c r="D36" i="22"/>
  <c r="C36" i="22"/>
  <c r="L36" i="23"/>
  <c r="K36" i="23"/>
  <c r="J36" i="23"/>
  <c r="I36" i="23"/>
  <c r="H36" i="23"/>
  <c r="G36" i="23"/>
  <c r="F36" i="23"/>
  <c r="E36" i="23"/>
  <c r="D36" i="23"/>
  <c r="C36" i="23"/>
  <c r="L36" i="1"/>
  <c r="K36" i="1"/>
  <c r="J36" i="1"/>
  <c r="I36" i="1"/>
  <c r="H36" i="1"/>
  <c r="G36" i="1"/>
  <c r="F36" i="1"/>
  <c r="E36" i="1"/>
  <c r="D36" i="1"/>
  <c r="C36" i="1"/>
  <c r="L27" i="2"/>
  <c r="K27" i="2"/>
  <c r="J27" i="2"/>
  <c r="I27" i="2"/>
  <c r="H27" i="2"/>
  <c r="G27" i="2"/>
  <c r="F27" i="2"/>
  <c r="E27" i="2"/>
  <c r="D27" i="2"/>
  <c r="C27" i="2"/>
  <c r="L27" i="3"/>
  <c r="K27" i="3"/>
  <c r="J27" i="3"/>
  <c r="I27" i="3"/>
  <c r="H27" i="3"/>
  <c r="G27" i="3"/>
  <c r="F27" i="3"/>
  <c r="E27" i="3"/>
  <c r="D27" i="3"/>
  <c r="C27" i="3"/>
  <c r="L27" i="4"/>
  <c r="K27" i="4"/>
  <c r="J27" i="4"/>
  <c r="I27" i="4"/>
  <c r="H27" i="4"/>
  <c r="G27" i="4"/>
  <c r="F27" i="4"/>
  <c r="E27" i="4"/>
  <c r="D27" i="4"/>
  <c r="C27" i="4"/>
  <c r="L27" i="5"/>
  <c r="K27" i="5"/>
  <c r="J27" i="5"/>
  <c r="I27" i="5"/>
  <c r="H27" i="5"/>
  <c r="G27" i="5"/>
  <c r="F27" i="5"/>
  <c r="E27" i="5"/>
  <c r="D27" i="5"/>
  <c r="C27" i="5"/>
  <c r="L27" i="6"/>
  <c r="K27" i="6"/>
  <c r="J27" i="6"/>
  <c r="I27" i="6"/>
  <c r="H27" i="6"/>
  <c r="G27" i="6"/>
  <c r="F27" i="6"/>
  <c r="E27" i="6"/>
  <c r="D27" i="6"/>
  <c r="C27" i="6"/>
  <c r="L27" i="7"/>
  <c r="K27" i="7"/>
  <c r="J27" i="7"/>
  <c r="I27" i="7"/>
  <c r="H27" i="7"/>
  <c r="G27" i="7"/>
  <c r="F27" i="7"/>
  <c r="E27" i="7"/>
  <c r="D27" i="7"/>
  <c r="C27" i="7"/>
  <c r="L27" i="8"/>
  <c r="K27" i="8"/>
  <c r="J27" i="8"/>
  <c r="I27" i="8"/>
  <c r="H27" i="8"/>
  <c r="G27" i="8"/>
  <c r="F27" i="8"/>
  <c r="E27" i="8"/>
  <c r="D27" i="8"/>
  <c r="C27" i="8"/>
  <c r="L27" i="9"/>
  <c r="K27" i="9"/>
  <c r="J27" i="9"/>
  <c r="I27" i="9"/>
  <c r="H27" i="9"/>
  <c r="G27" i="9"/>
  <c r="F27" i="9"/>
  <c r="E27" i="9"/>
  <c r="D27" i="9"/>
  <c r="C27" i="9"/>
  <c r="L27" i="10"/>
  <c r="K27" i="10"/>
  <c r="J27" i="10"/>
  <c r="I27" i="10"/>
  <c r="H27" i="10"/>
  <c r="G27" i="10"/>
  <c r="F27" i="10"/>
  <c r="E27" i="10"/>
  <c r="D27" i="10"/>
  <c r="C27" i="10"/>
  <c r="L27" i="11"/>
  <c r="K27" i="11"/>
  <c r="J27" i="11"/>
  <c r="I27" i="11"/>
  <c r="H27" i="11"/>
  <c r="G27" i="11"/>
  <c r="F27" i="11"/>
  <c r="E27" i="11"/>
  <c r="D27" i="11"/>
  <c r="C27" i="11"/>
  <c r="L27" i="12"/>
  <c r="K27" i="12"/>
  <c r="J27" i="12"/>
  <c r="I27" i="12"/>
  <c r="H27" i="12"/>
  <c r="G27" i="12"/>
  <c r="F27" i="12"/>
  <c r="E27" i="12"/>
  <c r="D27" i="12"/>
  <c r="C27" i="12"/>
  <c r="L27" i="13"/>
  <c r="K27" i="13"/>
  <c r="J27" i="13"/>
  <c r="I27" i="13"/>
  <c r="H27" i="13"/>
  <c r="G27" i="13"/>
  <c r="F27" i="13"/>
  <c r="E27" i="13"/>
  <c r="D27" i="13"/>
  <c r="C27" i="13"/>
  <c r="L27" i="14"/>
  <c r="K27" i="14"/>
  <c r="J27" i="14"/>
  <c r="I27" i="14"/>
  <c r="H27" i="14"/>
  <c r="G27" i="14"/>
  <c r="F27" i="14"/>
  <c r="E27" i="14"/>
  <c r="D27" i="14"/>
  <c r="C27" i="14"/>
  <c r="L27" i="15"/>
  <c r="K27" i="15"/>
  <c r="J27" i="15"/>
  <c r="I27" i="15"/>
  <c r="H27" i="15"/>
  <c r="G27" i="15"/>
  <c r="F27" i="15"/>
  <c r="E27" i="15"/>
  <c r="D27" i="15"/>
  <c r="C27" i="15"/>
  <c r="L27" i="16"/>
  <c r="K27" i="16"/>
  <c r="J27" i="16"/>
  <c r="I27" i="16"/>
  <c r="H27" i="16"/>
  <c r="G27" i="16"/>
  <c r="F27" i="16"/>
  <c r="E27" i="16"/>
  <c r="D27" i="16"/>
  <c r="C27" i="16"/>
  <c r="L27" i="17"/>
  <c r="K27" i="17"/>
  <c r="J27" i="17"/>
  <c r="I27" i="17"/>
  <c r="H27" i="17"/>
  <c r="G27" i="17"/>
  <c r="F27" i="17"/>
  <c r="E27" i="17"/>
  <c r="D27" i="17"/>
  <c r="C27" i="17"/>
  <c r="L27" i="18"/>
  <c r="K27" i="18"/>
  <c r="J27" i="18"/>
  <c r="I27" i="18"/>
  <c r="H27" i="18"/>
  <c r="G27" i="18"/>
  <c r="F27" i="18"/>
  <c r="E27" i="18"/>
  <c r="D27" i="18"/>
  <c r="C27" i="18"/>
  <c r="L27" i="19"/>
  <c r="K27" i="19"/>
  <c r="J27" i="19"/>
  <c r="I27" i="19"/>
  <c r="H27" i="19"/>
  <c r="G27" i="19"/>
  <c r="F27" i="19"/>
  <c r="E27" i="19"/>
  <c r="D27" i="19"/>
  <c r="C27" i="19"/>
  <c r="L27" i="20"/>
  <c r="K27" i="20"/>
  <c r="J27" i="20"/>
  <c r="I27" i="20"/>
  <c r="H27" i="20"/>
  <c r="G27" i="20"/>
  <c r="F27" i="20"/>
  <c r="E27" i="20"/>
  <c r="D27" i="20"/>
  <c r="C27" i="20"/>
  <c r="L27" i="21"/>
  <c r="K27" i="21"/>
  <c r="J27" i="21"/>
  <c r="I27" i="21"/>
  <c r="H27" i="21"/>
  <c r="G27" i="21"/>
  <c r="F27" i="21"/>
  <c r="E27" i="21"/>
  <c r="D27" i="21"/>
  <c r="C27" i="21"/>
  <c r="L27" i="22"/>
  <c r="K27" i="22"/>
  <c r="J27" i="22"/>
  <c r="I27" i="22"/>
  <c r="H27" i="22"/>
  <c r="G27" i="22"/>
  <c r="F27" i="22"/>
  <c r="E27" i="22"/>
  <c r="D27" i="22"/>
  <c r="C27" i="22"/>
  <c r="L27" i="23"/>
  <c r="K27" i="23"/>
  <c r="J27" i="23"/>
  <c r="I27" i="23"/>
  <c r="H27" i="23"/>
  <c r="G27" i="23"/>
  <c r="F27" i="23"/>
  <c r="E27" i="23"/>
  <c r="D27" i="23"/>
  <c r="C27" i="23"/>
  <c r="L27" i="1"/>
  <c r="K27" i="1"/>
  <c r="J27" i="1"/>
  <c r="I27" i="1"/>
  <c r="H27" i="1"/>
  <c r="G27" i="1"/>
  <c r="F27" i="1"/>
  <c r="E27" i="1"/>
  <c r="D27" i="1"/>
  <c r="C27" i="1"/>
  <c r="L17" i="2"/>
  <c r="K17" i="2"/>
  <c r="K38" i="2" s="1"/>
  <c r="K40" i="2" s="1"/>
  <c r="J17" i="2"/>
  <c r="J38" i="2" s="1"/>
  <c r="J40" i="2" s="1"/>
  <c r="I17" i="2"/>
  <c r="I38" i="2" s="1"/>
  <c r="H17" i="2"/>
  <c r="H38" i="2" s="1"/>
  <c r="H40" i="2" s="1"/>
  <c r="G17" i="2"/>
  <c r="G38" i="2" s="1"/>
  <c r="G40" i="2" s="1"/>
  <c r="F17" i="2"/>
  <c r="F38" i="2" s="1"/>
  <c r="F40" i="2" s="1"/>
  <c r="E17" i="2"/>
  <c r="E38" i="2" s="1"/>
  <c r="E40" i="2" s="1"/>
  <c r="D17" i="2"/>
  <c r="C17" i="2"/>
  <c r="C38" i="2" s="1"/>
  <c r="C40" i="2" s="1"/>
  <c r="L17" i="3"/>
  <c r="L38" i="3" s="1"/>
  <c r="L40" i="3" s="1"/>
  <c r="K17" i="3"/>
  <c r="K38" i="3" s="1"/>
  <c r="K40" i="3" s="1"/>
  <c r="J17" i="3"/>
  <c r="J38" i="3" s="1"/>
  <c r="J40" i="3" s="1"/>
  <c r="I17" i="3"/>
  <c r="I38" i="3" s="1"/>
  <c r="H17" i="3"/>
  <c r="H38" i="3" s="1"/>
  <c r="H40" i="3" s="1"/>
  <c r="G17" i="3"/>
  <c r="G38" i="3" s="1"/>
  <c r="G40" i="3" s="1"/>
  <c r="F17" i="3"/>
  <c r="E17" i="3"/>
  <c r="E38" i="3" s="1"/>
  <c r="E40" i="3" s="1"/>
  <c r="D17" i="3"/>
  <c r="D38" i="3" s="1"/>
  <c r="D40" i="3" s="1"/>
  <c r="C17" i="3"/>
  <c r="C38" i="3" s="1"/>
  <c r="C40" i="3" s="1"/>
  <c r="L17" i="4"/>
  <c r="L38" i="4" s="1"/>
  <c r="L40" i="4" s="1"/>
  <c r="K17" i="4"/>
  <c r="K38" i="4" s="1"/>
  <c r="K40" i="4" s="1"/>
  <c r="J17" i="4"/>
  <c r="J38" i="4" s="1"/>
  <c r="J40" i="4" s="1"/>
  <c r="I17" i="4"/>
  <c r="I38" i="4" s="1"/>
  <c r="H17" i="4"/>
  <c r="G17" i="4"/>
  <c r="G38" i="4" s="1"/>
  <c r="G40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L17" i="5"/>
  <c r="L38" i="5" s="1"/>
  <c r="L40" i="5" s="1"/>
  <c r="K17" i="5"/>
  <c r="K38" i="5" s="1"/>
  <c r="K40" i="5" s="1"/>
  <c r="J17" i="5"/>
  <c r="I17" i="5"/>
  <c r="I38" i="5" s="1"/>
  <c r="H17" i="5"/>
  <c r="H38" i="5" s="1"/>
  <c r="H40" i="5" s="1"/>
  <c r="G17" i="5"/>
  <c r="G38" i="5" s="1"/>
  <c r="G40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L17" i="6"/>
  <c r="K17" i="6"/>
  <c r="K38" i="6" s="1"/>
  <c r="K40" i="6" s="1"/>
  <c r="J17" i="6"/>
  <c r="J38" i="6" s="1"/>
  <c r="J40" i="6" s="1"/>
  <c r="I17" i="6"/>
  <c r="I38" i="6" s="1"/>
  <c r="H17" i="6"/>
  <c r="H38" i="6" s="1"/>
  <c r="H40" i="6" s="1"/>
  <c r="G17" i="6"/>
  <c r="G38" i="6" s="1"/>
  <c r="G40" i="6" s="1"/>
  <c r="F17" i="6"/>
  <c r="F38" i="6" s="1"/>
  <c r="F40" i="6" s="1"/>
  <c r="E17" i="6"/>
  <c r="E38" i="6" s="1"/>
  <c r="E40" i="6" s="1"/>
  <c r="D17" i="6"/>
  <c r="C17" i="6"/>
  <c r="C38" i="6" s="1"/>
  <c r="C40" i="6" s="1"/>
  <c r="L17" i="7"/>
  <c r="L38" i="7" s="1"/>
  <c r="L40" i="7" s="1"/>
  <c r="K17" i="7"/>
  <c r="K38" i="7" s="1"/>
  <c r="K40" i="7" s="1"/>
  <c r="J17" i="7"/>
  <c r="J38" i="7" s="1"/>
  <c r="J40" i="7" s="1"/>
  <c r="I17" i="7"/>
  <c r="I38" i="7" s="1"/>
  <c r="H17" i="7"/>
  <c r="H38" i="7" s="1"/>
  <c r="H40" i="7" s="1"/>
  <c r="G17" i="7"/>
  <c r="G38" i="7" s="1"/>
  <c r="G40" i="7" s="1"/>
  <c r="F17" i="7"/>
  <c r="E17" i="7"/>
  <c r="E38" i="7" s="1"/>
  <c r="E40" i="7" s="1"/>
  <c r="D17" i="7"/>
  <c r="D38" i="7" s="1"/>
  <c r="D40" i="7" s="1"/>
  <c r="C17" i="7"/>
  <c r="C38" i="7" s="1"/>
  <c r="C40" i="7" s="1"/>
  <c r="L17" i="8"/>
  <c r="L38" i="8" s="1"/>
  <c r="L40" i="8" s="1"/>
  <c r="K17" i="8"/>
  <c r="K38" i="8" s="1"/>
  <c r="K40" i="8" s="1"/>
  <c r="J17" i="8"/>
  <c r="J38" i="8" s="1"/>
  <c r="J40" i="8" s="1"/>
  <c r="I17" i="8"/>
  <c r="I38" i="8" s="1"/>
  <c r="H17" i="8"/>
  <c r="G17" i="8"/>
  <c r="G38" i="8" s="1"/>
  <c r="G40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L17" i="9"/>
  <c r="L38" i="9" s="1"/>
  <c r="L40" i="9" s="1"/>
  <c r="K17" i="9"/>
  <c r="K38" i="9" s="1"/>
  <c r="K40" i="9" s="1"/>
  <c r="J17" i="9"/>
  <c r="I17" i="9"/>
  <c r="I38" i="9" s="1"/>
  <c r="H17" i="9"/>
  <c r="H38" i="9" s="1"/>
  <c r="H40" i="9" s="1"/>
  <c r="G17" i="9"/>
  <c r="G38" i="9" s="1"/>
  <c r="G40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L17" i="10"/>
  <c r="K17" i="10"/>
  <c r="K38" i="10" s="1"/>
  <c r="K40" i="10" s="1"/>
  <c r="J17" i="10"/>
  <c r="J38" i="10" s="1"/>
  <c r="J40" i="10" s="1"/>
  <c r="I17" i="10"/>
  <c r="I38" i="10" s="1"/>
  <c r="H17" i="10"/>
  <c r="H38" i="10" s="1"/>
  <c r="H40" i="10" s="1"/>
  <c r="G17" i="10"/>
  <c r="G38" i="10" s="1"/>
  <c r="G40" i="10" s="1"/>
  <c r="F17" i="10"/>
  <c r="F38" i="10" s="1"/>
  <c r="F40" i="10" s="1"/>
  <c r="E17" i="10"/>
  <c r="E38" i="10" s="1"/>
  <c r="E40" i="10" s="1"/>
  <c r="D17" i="10"/>
  <c r="C17" i="10"/>
  <c r="C38" i="10" s="1"/>
  <c r="C40" i="10" s="1"/>
  <c r="L17" i="11"/>
  <c r="L38" i="11" s="1"/>
  <c r="L40" i="11" s="1"/>
  <c r="K17" i="11"/>
  <c r="K38" i="11" s="1"/>
  <c r="K40" i="11" s="1"/>
  <c r="J17" i="11"/>
  <c r="J38" i="11" s="1"/>
  <c r="J40" i="11" s="1"/>
  <c r="I17" i="11"/>
  <c r="I38" i="11" s="1"/>
  <c r="H17" i="11"/>
  <c r="H38" i="11" s="1"/>
  <c r="H40" i="11" s="1"/>
  <c r="G17" i="11"/>
  <c r="G38" i="11" s="1"/>
  <c r="G40" i="11" s="1"/>
  <c r="F17" i="11"/>
  <c r="E17" i="11"/>
  <c r="E38" i="11" s="1"/>
  <c r="E40" i="11" s="1"/>
  <c r="D17" i="11"/>
  <c r="D38" i="11" s="1"/>
  <c r="D40" i="11" s="1"/>
  <c r="C17" i="11"/>
  <c r="C38" i="11" s="1"/>
  <c r="C40" i="11" s="1"/>
  <c r="L17" i="12"/>
  <c r="L38" i="12" s="1"/>
  <c r="L40" i="12" s="1"/>
  <c r="K17" i="12"/>
  <c r="K38" i="12" s="1"/>
  <c r="K40" i="12" s="1"/>
  <c r="J17" i="12"/>
  <c r="J38" i="12" s="1"/>
  <c r="J40" i="12" s="1"/>
  <c r="I17" i="12"/>
  <c r="I38" i="12" s="1"/>
  <c r="H17" i="12"/>
  <c r="G17" i="12"/>
  <c r="G38" i="12" s="1"/>
  <c r="G40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L17" i="13"/>
  <c r="L38" i="13" s="1"/>
  <c r="L40" i="13" s="1"/>
  <c r="K17" i="13"/>
  <c r="K38" i="13" s="1"/>
  <c r="K40" i="13" s="1"/>
  <c r="J17" i="13"/>
  <c r="I17" i="13"/>
  <c r="I38" i="13" s="1"/>
  <c r="H17" i="13"/>
  <c r="H38" i="13" s="1"/>
  <c r="H40" i="13" s="1"/>
  <c r="G17" i="13"/>
  <c r="G38" i="13" s="1"/>
  <c r="G40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L17" i="14"/>
  <c r="K17" i="14"/>
  <c r="K38" i="14" s="1"/>
  <c r="K40" i="14" s="1"/>
  <c r="J17" i="14"/>
  <c r="J38" i="14" s="1"/>
  <c r="J40" i="14" s="1"/>
  <c r="I17" i="14"/>
  <c r="I38" i="14" s="1"/>
  <c r="H17" i="14"/>
  <c r="H38" i="14" s="1"/>
  <c r="H40" i="14" s="1"/>
  <c r="G17" i="14"/>
  <c r="G38" i="14" s="1"/>
  <c r="G40" i="14" s="1"/>
  <c r="F17" i="14"/>
  <c r="F38" i="14" s="1"/>
  <c r="F40" i="14" s="1"/>
  <c r="E17" i="14"/>
  <c r="E38" i="14" s="1"/>
  <c r="E40" i="14" s="1"/>
  <c r="D17" i="14"/>
  <c r="C17" i="14"/>
  <c r="C38" i="14" s="1"/>
  <c r="C40" i="14" s="1"/>
  <c r="L17" i="15"/>
  <c r="L38" i="15" s="1"/>
  <c r="L40" i="15" s="1"/>
  <c r="K17" i="15"/>
  <c r="K38" i="15" s="1"/>
  <c r="K40" i="15" s="1"/>
  <c r="J17" i="15"/>
  <c r="J38" i="15" s="1"/>
  <c r="J40" i="15" s="1"/>
  <c r="I17" i="15"/>
  <c r="I38" i="15" s="1"/>
  <c r="H17" i="15"/>
  <c r="H38" i="15" s="1"/>
  <c r="H40" i="15" s="1"/>
  <c r="G17" i="15"/>
  <c r="G38" i="15" s="1"/>
  <c r="G40" i="15" s="1"/>
  <c r="F17" i="15"/>
  <c r="E17" i="15"/>
  <c r="E38" i="15" s="1"/>
  <c r="E40" i="15" s="1"/>
  <c r="D17" i="15"/>
  <c r="D38" i="15" s="1"/>
  <c r="D40" i="15" s="1"/>
  <c r="C17" i="15"/>
  <c r="C38" i="15" s="1"/>
  <c r="C40" i="15" s="1"/>
  <c r="L17" i="16"/>
  <c r="L38" i="16" s="1"/>
  <c r="L40" i="16" s="1"/>
  <c r="K17" i="16"/>
  <c r="K38" i="16" s="1"/>
  <c r="K40" i="16" s="1"/>
  <c r="J17" i="16"/>
  <c r="J38" i="16" s="1"/>
  <c r="J40" i="16" s="1"/>
  <c r="I17" i="16"/>
  <c r="I38" i="16" s="1"/>
  <c r="H17" i="16"/>
  <c r="G17" i="16"/>
  <c r="G38" i="16" s="1"/>
  <c r="G40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L17" i="17"/>
  <c r="L38" i="17" s="1"/>
  <c r="L40" i="17" s="1"/>
  <c r="K17" i="17"/>
  <c r="K38" i="17" s="1"/>
  <c r="K40" i="17" s="1"/>
  <c r="J17" i="17"/>
  <c r="I17" i="17"/>
  <c r="I38" i="17" s="1"/>
  <c r="H17" i="17"/>
  <c r="H38" i="17" s="1"/>
  <c r="H40" i="17" s="1"/>
  <c r="G17" i="17"/>
  <c r="G38" i="17" s="1"/>
  <c r="G40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L17" i="18"/>
  <c r="K17" i="18"/>
  <c r="K38" i="18" s="1"/>
  <c r="K40" i="18" s="1"/>
  <c r="J17" i="18"/>
  <c r="J38" i="18" s="1"/>
  <c r="J40" i="18" s="1"/>
  <c r="I17" i="18"/>
  <c r="I38" i="18" s="1"/>
  <c r="H17" i="18"/>
  <c r="H38" i="18" s="1"/>
  <c r="H40" i="18" s="1"/>
  <c r="G17" i="18"/>
  <c r="G38" i="18" s="1"/>
  <c r="G40" i="18" s="1"/>
  <c r="F17" i="18"/>
  <c r="F38" i="18" s="1"/>
  <c r="F40" i="18" s="1"/>
  <c r="E17" i="18"/>
  <c r="E38" i="18" s="1"/>
  <c r="E40" i="18" s="1"/>
  <c r="D17" i="18"/>
  <c r="C17" i="18"/>
  <c r="C38" i="18" s="1"/>
  <c r="C40" i="18" s="1"/>
  <c r="L17" i="19"/>
  <c r="L38" i="19" s="1"/>
  <c r="L40" i="19" s="1"/>
  <c r="K17" i="19"/>
  <c r="K38" i="19" s="1"/>
  <c r="K40" i="19" s="1"/>
  <c r="J17" i="19"/>
  <c r="J38" i="19" s="1"/>
  <c r="J40" i="19" s="1"/>
  <c r="I17" i="19"/>
  <c r="I38" i="19" s="1"/>
  <c r="H17" i="19"/>
  <c r="H38" i="19" s="1"/>
  <c r="H40" i="19" s="1"/>
  <c r="G17" i="19"/>
  <c r="G38" i="19" s="1"/>
  <c r="G40" i="19" s="1"/>
  <c r="F17" i="19"/>
  <c r="E17" i="19"/>
  <c r="E38" i="19" s="1"/>
  <c r="E40" i="19" s="1"/>
  <c r="D17" i="19"/>
  <c r="D38" i="19" s="1"/>
  <c r="D40" i="19" s="1"/>
  <c r="C17" i="19"/>
  <c r="C38" i="19" s="1"/>
  <c r="C40" i="19" s="1"/>
  <c r="L17" i="20"/>
  <c r="L38" i="20" s="1"/>
  <c r="L40" i="20" s="1"/>
  <c r="K17" i="20"/>
  <c r="K38" i="20" s="1"/>
  <c r="K40" i="20" s="1"/>
  <c r="J17" i="20"/>
  <c r="J38" i="20" s="1"/>
  <c r="J40" i="20" s="1"/>
  <c r="I17" i="20"/>
  <c r="I38" i="20" s="1"/>
  <c r="H17" i="20"/>
  <c r="G17" i="20"/>
  <c r="G38" i="20" s="1"/>
  <c r="G40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L17" i="21"/>
  <c r="L38" i="21" s="1"/>
  <c r="L40" i="21" s="1"/>
  <c r="K17" i="21"/>
  <c r="K38" i="21" s="1"/>
  <c r="K40" i="21" s="1"/>
  <c r="J17" i="21"/>
  <c r="I17" i="21"/>
  <c r="I38" i="21" s="1"/>
  <c r="H17" i="21"/>
  <c r="H38" i="21" s="1"/>
  <c r="H40" i="21" s="1"/>
  <c r="G17" i="21"/>
  <c r="G38" i="21" s="1"/>
  <c r="G40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L17" i="22"/>
  <c r="K17" i="22"/>
  <c r="K38" i="22" s="1"/>
  <c r="K40" i="22" s="1"/>
  <c r="J17" i="22"/>
  <c r="J38" i="22" s="1"/>
  <c r="J40" i="22" s="1"/>
  <c r="I17" i="22"/>
  <c r="I38" i="22" s="1"/>
  <c r="H17" i="22"/>
  <c r="H38" i="22" s="1"/>
  <c r="H40" i="22" s="1"/>
  <c r="G17" i="22"/>
  <c r="G38" i="22" s="1"/>
  <c r="G40" i="22" s="1"/>
  <c r="F17" i="22"/>
  <c r="F38" i="22" s="1"/>
  <c r="F40" i="22" s="1"/>
  <c r="E17" i="22"/>
  <c r="E38" i="22" s="1"/>
  <c r="E40" i="22" s="1"/>
  <c r="D17" i="22"/>
  <c r="C17" i="22"/>
  <c r="C38" i="22" s="1"/>
  <c r="C40" i="22" s="1"/>
  <c r="L17" i="23"/>
  <c r="L38" i="23" s="1"/>
  <c r="L40" i="23" s="1"/>
  <c r="K17" i="23"/>
  <c r="K38" i="23" s="1"/>
  <c r="K40" i="23" s="1"/>
  <c r="J17" i="23"/>
  <c r="J38" i="23" s="1"/>
  <c r="J40" i="23" s="1"/>
  <c r="I17" i="23"/>
  <c r="I38" i="23" s="1"/>
  <c r="H17" i="23"/>
  <c r="H38" i="23" s="1"/>
  <c r="H40" i="23" s="1"/>
  <c r="G17" i="23"/>
  <c r="G38" i="23" s="1"/>
  <c r="G40" i="23" s="1"/>
  <c r="F17" i="23"/>
  <c r="E17" i="23"/>
  <c r="E38" i="23" s="1"/>
  <c r="E40" i="23" s="1"/>
  <c r="D17" i="23"/>
  <c r="D38" i="23" s="1"/>
  <c r="D40" i="23" s="1"/>
  <c r="C17" i="23"/>
  <c r="C38" i="23" s="1"/>
  <c r="C40" i="23" s="1"/>
  <c r="L17" i="1"/>
  <c r="L38" i="1" s="1"/>
  <c r="L40" i="1" s="1"/>
  <c r="K17" i="1"/>
  <c r="K38" i="1" s="1"/>
  <c r="K40" i="1" s="1"/>
  <c r="J17" i="1"/>
  <c r="J38" i="1" s="1"/>
  <c r="J40" i="1" s="1"/>
  <c r="I17" i="1"/>
  <c r="I38" i="1" s="1"/>
  <c r="H17" i="1"/>
  <c r="G17" i="1"/>
  <c r="G38" i="1" s="1"/>
  <c r="G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</calcChain>
</file>

<file path=xl/sharedStrings.xml><?xml version="1.0" encoding="utf-8"?>
<sst xmlns="http://schemas.openxmlformats.org/spreadsheetml/2006/main" count="2162" uniqueCount="76">
  <si>
    <t>North West: Moretele (NW371) - Table A7 Budgeted Cash Flows ( All ) for 4th Quarter ended 30 June 2022 (Figures Finalised as at 2022/08/09)</t>
  </si>
  <si>
    <t>Description</t>
  </si>
  <si>
    <t>Ref</t>
  </si>
  <si>
    <t>2018/19</t>
  </si>
  <si>
    <t>2019/20</t>
  </si>
  <si>
    <t>2020/21</t>
  </si>
  <si>
    <t>Current year 2021/22</t>
  </si>
  <si>
    <t>2022/23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</si>
  <si>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</si>
  <si>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</si>
  <si>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</si>
  <si>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</si>
  <si>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</si>
  <si>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</si>
  <si>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Pre-audit Outcome</t>
  </si>
  <si>
    <t>Budget Year 2022/23</t>
  </si>
  <si>
    <t>Budget Year 2023/24</t>
  </si>
  <si>
    <t>Budget Year 2024/25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</si>
  <si>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</si>
  <si>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</si>
  <si>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</si>
  <si>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</si>
  <si>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</si>
  <si>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</si>
  <si>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</si>
  <si>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1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</si>
  <si>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</si>
  <si>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</si>
  <si>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</si>
  <si>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</si>
  <si>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</si>
  <si>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</si>
  <si>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</si>
  <si>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</si>
  <si>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</si>
  <si>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</si>
  <si>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</si>
  <si>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</si>
  <si>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</si>
  <si>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</si>
  <si>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</si>
  <si>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</si>
  <si>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</si>
  <si>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</si>
  <si>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</si>
  <si>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</si>
  <si>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</si>
  <si>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</si>
  <si>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</si>
  <si>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</si>
  <si>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</si>
  <si>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 West: Madibeng (NW372) - Table A7 Budgeted Cash Flows ( All ) for 4th Quarter ended 30 June 2022 (Figures Finalised as at 2022/08/09)</t>
  </si>
  <si>
    <t>North West: Rustenburg (NW373) - Table A7 Budgeted Cash Flows ( All ) for 4th Quarter ended 30 June 2022 (Figures Finalised as at 2022/08/09)</t>
  </si>
  <si>
    <t>North West: Kgetlengrivier (NW374) - Table A7 Budgeted Cash Flows ( All ) for 4th Quarter ended 30 June 2022 (Figures Finalised as at 2022/08/09)</t>
  </si>
  <si>
    <t>North West: Moses Kotane (NW375) - Table A7 Budgeted Cash Flows ( All ) for 4th Quarter ended 30 June 2022 (Figures Finalised as at 2022/08/09)</t>
  </si>
  <si>
    <t>North West: Bojanala Platinum (DC37) - Table A7 Budgeted Cash Flows ( All ) for 4th Quarter ended 30 June 2022 (Figures Finalised as at 2022/08/09)</t>
  </si>
  <si>
    <t>North West: Ratlou (NW381) - Table A7 Budgeted Cash Flows ( All ) for 4th Quarter ended 30 June 2022 (Figures Finalised as at 2022/08/09)</t>
  </si>
  <si>
    <t>North West: Tswaing (NW382) - Table A7 Budgeted Cash Flows ( All ) for 4th Quarter ended 30 June 2022 (Figures Finalised as at 2022/08/09)</t>
  </si>
  <si>
    <t>North West: Mafikeng (NW383) - Table A7 Budgeted Cash Flows ( All ) for 4th Quarter ended 30 June 2022 (Figures Finalised as at 2022/08/09)</t>
  </si>
  <si>
    <t>North West: Ditsobotla (NW384) - Table A7 Budgeted Cash Flows ( All ) for 4th Quarter ended 30 June 2022 (Figures Finalised as at 2022/08/09)</t>
  </si>
  <si>
    <t>North West: Ramotshere Moiloa (NW385) - Table A7 Budgeted Cash Flows ( All ) for 4th Quarter ended 30 June 2022 (Figures Finalised as at 2022/08/09)</t>
  </si>
  <si>
    <t>North West: Ngaka Modiri Molema (DC38) - Table A7 Budgeted Cash Flows ( All ) for 4th Quarter ended 30 June 2022 (Figures Finalised as at 2022/08/09)</t>
  </si>
  <si>
    <t>North West: Naledi (NW) (NW392) - Table A7 Budgeted Cash Flows ( All ) for 4th Quarter ended 30 June 2022 (Figures Finalised as at 2022/08/09)</t>
  </si>
  <si>
    <t>North West: Mamusa (NW393) - Table A7 Budgeted Cash Flows ( All ) for 4th Quarter ended 30 June 2022 (Figures Finalised as at 2022/08/09)</t>
  </si>
  <si>
    <t>North West: Greater Taung (NW394) - Table A7 Budgeted Cash Flows ( All ) for 4th Quarter ended 30 June 2022 (Figures Finalised as at 2022/08/09)</t>
  </si>
  <si>
    <t>North West: Lekwa-Teemane (NW396) - Table A7 Budgeted Cash Flows ( All ) for 4th Quarter ended 30 June 2022 (Figures Finalised as at 2022/08/09)</t>
  </si>
  <si>
    <t>North West: Kagisano-Molopo (NW397) - Table A7 Budgeted Cash Flows ( All ) for 4th Quarter ended 30 June 2022 (Figures Finalised as at 2022/08/09)</t>
  </si>
  <si>
    <t>North West: Dr Ruth Segomotsi Mompati (DC39) - Table A7 Budgeted Cash Flows ( All ) for 4th Quarter ended 30 June 2022 (Figures Finalised as at 2022/08/09)</t>
  </si>
  <si>
    <t>North West: City of Matlosana (NW403) - Table A7 Budgeted Cash Flows ( All ) for 4th Quarter ended 30 June 2022 (Figures Finalised as at 2022/08/09)</t>
  </si>
  <si>
    <t>North West: Maquassi Hills (NW404) - Table A7 Budgeted Cash Flows ( All ) for 4th Quarter ended 30 June 2022 (Figures Finalised as at 2022/08/09)</t>
  </si>
  <si>
    <t>North West: J B Marks (NW405) - Table A7 Budgeted Cash Flows ( All ) for 4th Quarter ended 30 June 2022 (Figures Finalised as at 2022/08/09)</t>
  </si>
  <si>
    <t>North West: Dr Kenneth Kaunda (DC40) - Table A7 Budgeted Cash Flows ( All ) for 4th Quarter ended 30 June 2022 (Figures Finalised as at 2022/08/09)</t>
  </si>
  <si>
    <t>Summary - Table A7 Budgeted Cash Flows ( All ) for 4th Quarter ended 30 June 2022 (Figures Finalised as at 2022/08/09)</t>
  </si>
  <si>
    <t>References</t>
  </si>
  <si>
    <t>1. Local/District municipalities to include transfers from/to District/Local Municipalities</t>
  </si>
  <si>
    <t>2. Cash equivalents includes investments with maturities of 3 months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</si>
</sst>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,_);_(* \(#,##0,\);_(* &quot;- &quot;?_);_(@_)"/>
  </numFmts>
  <fonts count="4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9" xfId="0" applyFont="1" applyFill="1" applyBorder="1" applyAlignment="1" applyProtection="1">
      <alignment horizontal="center" vertical="center" wrapText="1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5" fontId="2" fillId="0" borderId="12" xfId="0" applyNumberFormat="1" applyFont="1" applyFill="1" applyBorder="1" applyAlignment="1" applyProtection="1">
      <alignment horizontal="center"/>
    </xf>
    <xf numFmtId="165" fontId="2" fillId="0" borderId="13" xfId="0" applyNumberFormat="1" applyFont="1" applyFill="1" applyBorder="1" applyAlignment="1" applyProtection="1">
      <alignment horizontal="center"/>
    </xf>
    <xf numFmtId="165" fontId="2" fillId="0" borderId="14" xfId="0" applyNumberFormat="1" applyFont="1" applyFill="1" applyBorder="1" applyAlignment="1" applyProtection="1">
      <alignment horizontal="center"/>
    </xf>
    <xf numFmtId="165" fontId="2" fillId="0" borderId="2" xfId="0" applyNumberFormat="1" applyFont="1" applyFill="1" applyBorder="1" applyAlignment="1" applyProtection="1">
      <alignment horizontal="center"/>
    </xf>
    <xf numFmtId="0" fontId="3" fillId="0" borderId="15" xfId="0" applyFont="1" applyFill="1" applyBorder="1" applyAlignment="1" applyProtection="1">
      <alignment horizontal="center"/>
    </xf>
    <xf numFmtId="165" fontId="3" fillId="0" borderId="15" xfId="0" applyNumberFormat="1" applyFont="1" applyFill="1" applyBorder="1" applyProtection="1"/>
    <xf numFmtId="165" fontId="3" fillId="0" borderId="16" xfId="0" applyNumberFormat="1" applyFont="1" applyFill="1" applyBorder="1" applyProtection="1"/>
    <xf numFmtId="165" fontId="3" fillId="0" borderId="11" xfId="0" applyNumberFormat="1" applyFont="1" applyFill="1" applyBorder="1" applyProtection="1"/>
    <xf numFmtId="165" fontId="3" fillId="0" borderId="0" xfId="0" applyNumberFormat="1" applyFont="1" applyFill="1" applyBorder="1" applyProtection="1"/>
    <xf numFmtId="165" fontId="3" fillId="0" borderId="17" xfId="0" applyNumberFormat="1" applyFont="1" applyFill="1" applyBorder="1" applyProtection="1"/>
    <xf numFmtId="0" fontId="3" fillId="0" borderId="11" xfId="0" applyFont="1" applyFill="1" applyBorder="1" applyAlignment="1" applyProtection="1">
      <alignment horizontal="left" indent="1"/>
    </xf>
    <xf numFmtId="0" fontId="2" fillId="0" borderId="18" xfId="0" applyFont="1" applyFill="1" applyBorder="1" applyProtection="1"/>
    <xf numFmtId="0" fontId="3" fillId="0" borderId="19" xfId="0" applyFont="1" applyFill="1" applyBorder="1" applyAlignment="1" applyProtection="1">
      <alignment horizontal="center"/>
    </xf>
    <xf numFmtId="165" fontId="2" fillId="0" borderId="19" xfId="0" applyNumberFormat="1" applyFont="1" applyFill="1" applyBorder="1" applyProtection="1"/>
    <xf numFmtId="165" fontId="2" fillId="0" borderId="20" xfId="0" applyNumberFormat="1" applyFont="1" applyFill="1" applyBorder="1" applyProtection="1"/>
    <xf numFmtId="165" fontId="2" fillId="0" borderId="18" xfId="0" applyNumberFormat="1" applyFont="1" applyFill="1" applyBorder="1" applyProtection="1"/>
    <xf numFmtId="165" fontId="2" fillId="0" borderId="21" xfId="0" applyNumberFormat="1" applyFont="1" applyFill="1" applyBorder="1" applyProtection="1"/>
    <xf numFmtId="165" fontId="2" fillId="0" borderId="22" xfId="0" applyNumberFormat="1" applyFont="1" applyFill="1" applyBorder="1" applyProtection="1"/>
    <xf numFmtId="0" fontId="3" fillId="0" borderId="11" xfId="0" applyFont="1" applyFill="1" applyBorder="1" applyProtection="1"/>
    <xf numFmtId="165" fontId="2" fillId="0" borderId="15" xfId="0" applyNumberFormat="1" applyFont="1" applyFill="1" applyBorder="1" applyProtection="1"/>
    <xf numFmtId="165" fontId="2" fillId="0" borderId="16" xfId="0" applyNumberFormat="1" applyFont="1" applyFill="1" applyBorder="1" applyProtection="1"/>
    <xf numFmtId="165" fontId="2" fillId="0" borderId="11" xfId="0" applyNumberFormat="1" applyFont="1" applyFill="1" applyBorder="1" applyProtection="1"/>
    <xf numFmtId="165" fontId="2" fillId="0" borderId="0" xfId="0" applyNumberFormat="1" applyFont="1" applyFill="1" applyBorder="1" applyProtection="1"/>
    <xf numFmtId="165" fontId="2" fillId="0" borderId="17" xfId="0" applyNumberFormat="1" applyFont="1" applyFill="1" applyBorder="1" applyProtection="1"/>
    <xf numFmtId="165" fontId="3" fillId="0" borderId="11" xfId="1" applyNumberFormat="1" applyFont="1" applyFill="1" applyBorder="1" applyProtection="1"/>
    <xf numFmtId="165" fontId="3" fillId="0" borderId="15" xfId="1" applyNumberFormat="1" applyFont="1" applyFill="1" applyBorder="1" applyProtection="1"/>
    <xf numFmtId="165" fontId="3" fillId="0" borderId="16" xfId="1" applyNumberFormat="1" applyFont="1" applyFill="1" applyBorder="1" applyProtection="1"/>
    <xf numFmtId="165" fontId="3" fillId="0" borderId="17" xfId="1" applyNumberFormat="1" applyFont="1" applyFill="1" applyBorder="1" applyProtection="1"/>
    <xf numFmtId="165" fontId="3" fillId="0" borderId="0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5" fontId="2" fillId="0" borderId="9" xfId="0" applyNumberFormat="1" applyFont="1" applyFill="1" applyBorder="1" applyProtection="1"/>
    <xf numFmtId="165" fontId="2" fillId="0" borderId="10" xfId="0" applyNumberFormat="1" applyFont="1" applyFill="1" applyBorder="1" applyProtection="1"/>
    <xf numFmtId="165" fontId="2" fillId="0" borderId="8" xfId="0" applyNumberFormat="1" applyFont="1" applyFill="1" applyBorder="1" applyProtection="1"/>
    <xf numFmtId="165" fontId="2" fillId="0" borderId="1" xfId="0" applyNumberFormat="1" applyFont="1" applyFill="1" applyBorder="1" applyProtection="1"/>
    <xf numFmtId="165" fontId="2" fillId="0" borderId="23" xfId="0" applyNumberFormat="1" applyFont="1" applyFill="1" applyBorder="1" applyProtection="1"/>
    <xf numFmtId="0" fontId="3" fillId="0" borderId="0" xfId="0" applyFont="1" applyProtection="1"/>
    <xf numFmtId="0" fontId="2" fillId="0" borderId="1" xfId="0" applyFont="1" applyBorder="1" applyAlignment="1" applyProtection="1"/>
    <xf numFmtId="0" fontId="2" fillId="0" borderId="6" xfId="0" applyFont="1" applyFill="1" applyBorder="1" applyAlignment="1" applyProtection="1">
      <alignment horizontal="center" vertical="center"/>
    </xf>
    <xf numFmtId="0" fontId="2" fillId="0" borderId="7" xfId="0" applyFont="1" applyFill="1" applyBorder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43"/>
  <sheetViews>
    <sheetView showGridLines="0" tabSelected="1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5156634427</v>
      </c>
      <c r="D6" s="19">
        <v>5578362860</v>
      </c>
      <c r="E6" s="20">
        <v>2991652090</v>
      </c>
      <c r="F6" s="21">
        <v>1695431254</v>
      </c>
      <c r="G6" s="19">
        <v>1483266593</v>
      </c>
      <c r="H6" s="20">
        <v>1483266593</v>
      </c>
      <c r="I6" s="22">
        <v>1269592631</v>
      </c>
      <c r="J6" s="23">
        <v>1991842096</v>
      </c>
      <c r="K6" s="19">
        <v>1881675787</v>
      </c>
      <c r="L6" s="20">
        <v>1953818922</v>
      </c>
    </row>
    <row r="7" spans="1:12" ht="13.5" x14ac:dyDescent="0.25">
      <c r="A7" s="24" t="s">
        <v>22</v>
      </c>
      <c r="B7" s="18" t="s">
        <v>19</v>
      </c>
      <c r="C7" s="19">
        <v>196265697</v>
      </c>
      <c r="D7" s="19">
        <v>515782751</v>
      </c>
      <c r="E7" s="20">
        <v>1246727344</v>
      </c>
      <c r="F7" s="21">
        <v>6790655084</v>
      </c>
      <c r="G7" s="19">
        <v>5796861106</v>
      </c>
      <c r="H7" s="20">
        <v>5796861106</v>
      </c>
      <c r="I7" s="22">
        <v>3584006334</v>
      </c>
      <c r="J7" s="23">
        <v>10018532644</v>
      </c>
      <c r="K7" s="19">
        <v>10673697213</v>
      </c>
      <c r="L7" s="20">
        <v>10985934990</v>
      </c>
    </row>
    <row r="8" spans="1:12" ht="13.5" x14ac:dyDescent="0.25">
      <c r="A8" s="24" t="s">
        <v>23</v>
      </c>
      <c r="B8" s="18" t="s">
        <v>19</v>
      </c>
      <c r="C8" s="19">
        <v>33877127</v>
      </c>
      <c r="D8" s="19">
        <v>39852316</v>
      </c>
      <c r="E8" s="20">
        <v>2403961427</v>
      </c>
      <c r="F8" s="21">
        <v>1203126944</v>
      </c>
      <c r="G8" s="19">
        <v>1259744144</v>
      </c>
      <c r="H8" s="20">
        <v>1259744144</v>
      </c>
      <c r="I8" s="22">
        <v>5757282625</v>
      </c>
      <c r="J8" s="23">
        <v>2621489910</v>
      </c>
      <c r="K8" s="19">
        <v>2657635322</v>
      </c>
      <c r="L8" s="20">
        <v>2875409428</v>
      </c>
    </row>
    <row r="9" spans="1:12" ht="13.5" x14ac:dyDescent="0.25">
      <c r="A9" s="24" t="s">
        <v>24</v>
      </c>
      <c r="B9" s="18" t="s">
        <v>25</v>
      </c>
      <c r="C9" s="19">
        <v>2888070080</v>
      </c>
      <c r="D9" s="19">
        <v>903428345</v>
      </c>
      <c r="E9" s="20">
        <v>2559471362</v>
      </c>
      <c r="F9" s="21">
        <v>6674644407</v>
      </c>
      <c r="G9" s="19">
        <v>6641235337</v>
      </c>
      <c r="H9" s="20">
        <v>6641235337</v>
      </c>
      <c r="I9" s="22">
        <v>2115993904</v>
      </c>
      <c r="J9" s="23">
        <v>6730283140</v>
      </c>
      <c r="K9" s="19">
        <v>7185721593</v>
      </c>
      <c r="L9" s="20">
        <v>8090586818</v>
      </c>
    </row>
    <row r="10" spans="1:12" ht="13.5" x14ac:dyDescent="0.25">
      <c r="A10" s="24" t="s">
        <v>26</v>
      </c>
      <c r="B10" s="18" t="s">
        <v>25</v>
      </c>
      <c r="C10" s="19">
        <v>141453588</v>
      </c>
      <c r="D10" s="19">
        <v>3309426543</v>
      </c>
      <c r="E10" s="20">
        <v>5552468504</v>
      </c>
      <c r="F10" s="21">
        <v>3474592498</v>
      </c>
      <c r="G10" s="19">
        <v>3400757004</v>
      </c>
      <c r="H10" s="20">
        <v>3400757004</v>
      </c>
      <c r="I10" s="22">
        <v>3143957148</v>
      </c>
      <c r="J10" s="23">
        <v>2747636153</v>
      </c>
      <c r="K10" s="19">
        <v>2882920374</v>
      </c>
      <c r="L10" s="20">
        <v>2922638007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1641845</v>
      </c>
      <c r="E11" s="20">
        <v>4377898</v>
      </c>
      <c r="F11" s="21">
        <v>-17284858</v>
      </c>
      <c r="G11" s="19">
        <v>-6876532</v>
      </c>
      <c r="H11" s="20">
        <v>-6876532</v>
      </c>
      <c r="I11" s="22">
        <v>13537806</v>
      </c>
      <c r="J11" s="23">
        <v>268245301</v>
      </c>
      <c r="K11" s="19">
        <v>277959058</v>
      </c>
      <c r="L11" s="20">
        <v>232820002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290254</v>
      </c>
      <c r="F12" s="21">
        <v>0</v>
      </c>
      <c r="G12" s="19">
        <v>0</v>
      </c>
      <c r="H12" s="20">
        <v>0</v>
      </c>
      <c r="I12" s="22">
        <v>0</v>
      </c>
      <c r="J12" s="23">
        <v>40022160</v>
      </c>
      <c r="K12" s="19">
        <v>45025180</v>
      </c>
      <c r="L12" s="20">
        <v>50023880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-815180009</v>
      </c>
      <c r="D14" s="19">
        <v>-2044936199</v>
      </c>
      <c r="E14" s="20">
        <v>-3786526592</v>
      </c>
      <c r="F14" s="21">
        <v>-10566807841</v>
      </c>
      <c r="G14" s="19">
        <v>-12540750691</v>
      </c>
      <c r="H14" s="20">
        <v>-12540750691</v>
      </c>
      <c r="I14" s="22">
        <v>-9646332864</v>
      </c>
      <c r="J14" s="23">
        <v>-12647751786</v>
      </c>
      <c r="K14" s="19">
        <v>-12499644587</v>
      </c>
      <c r="L14" s="20">
        <v>-12651013651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-555</v>
      </c>
      <c r="F15" s="21">
        <v>-96598935</v>
      </c>
      <c r="G15" s="19">
        <v>-97678935</v>
      </c>
      <c r="H15" s="20">
        <v>-97678935</v>
      </c>
      <c r="I15" s="22">
        <v>-250684</v>
      </c>
      <c r="J15" s="23">
        <v>-99768053</v>
      </c>
      <c r="K15" s="19">
        <v>-104136548</v>
      </c>
      <c r="L15" s="20">
        <v>-108480559</v>
      </c>
    </row>
    <row r="16" spans="1:12" ht="13.5" x14ac:dyDescent="0.25">
      <c r="A16" s="24" t="s">
        <v>32</v>
      </c>
      <c r="B16" s="18" t="s">
        <v>25</v>
      </c>
      <c r="C16" s="19">
        <v>162877</v>
      </c>
      <c r="D16" s="19">
        <v>-505137</v>
      </c>
      <c r="E16" s="20">
        <v>-8449149</v>
      </c>
      <c r="F16" s="21">
        <v>31876242</v>
      </c>
      <c r="G16" s="19">
        <v>33048242</v>
      </c>
      <c r="H16" s="20">
        <v>33048242</v>
      </c>
      <c r="I16" s="22">
        <v>-14116898</v>
      </c>
      <c r="J16" s="23">
        <v>52507959</v>
      </c>
      <c r="K16" s="19">
        <v>58583649</v>
      </c>
      <c r="L16" s="20">
        <v>95867417</v>
      </c>
    </row>
    <row r="17" spans="1:12" ht="13.5" x14ac:dyDescent="0.25">
      <c r="A17" s="25" t="s">
        <v>33</v>
      </c>
      <c r="B17" s="26" t="s">
        <v>19</v>
      </c>
      <c r="C17" s="27">
        <f>SUM(C6:C16)</f>
        <v>7601283787</v>
      </c>
      <c r="D17" s="27">
        <f t="shared" ref="D17:L17" si="0">SUM(D6:D16)</f>
        <v>8303053324</v>
      </c>
      <c r="E17" s="28">
        <f t="shared" si="0"/>
        <v>10963972583</v>
      </c>
      <c r="F17" s="29">
        <f t="shared" si="0"/>
        <v>9189634795</v>
      </c>
      <c r="G17" s="27">
        <f t="shared" si="0"/>
        <v>5969606268</v>
      </c>
      <c r="H17" s="30">
        <f t="shared" si="0"/>
        <v>5969606268</v>
      </c>
      <c r="I17" s="29">
        <f t="shared" si="0"/>
        <v>6223670002</v>
      </c>
      <c r="J17" s="31">
        <f t="shared" si="0"/>
        <v>11723039524</v>
      </c>
      <c r="K17" s="27">
        <f t="shared" si="0"/>
        <v>13059437041</v>
      </c>
      <c r="L17" s="28">
        <f t="shared" si="0"/>
        <v>14447605254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986100</v>
      </c>
      <c r="D21" s="19">
        <v>11602117</v>
      </c>
      <c r="E21" s="20">
        <v>2814668</v>
      </c>
      <c r="F21" s="38">
        <v>7703505</v>
      </c>
      <c r="G21" s="39">
        <v>6703505</v>
      </c>
      <c r="H21" s="40">
        <v>6703505</v>
      </c>
      <c r="I21" s="22">
        <v>1628531</v>
      </c>
      <c r="J21" s="41">
        <v>2157433</v>
      </c>
      <c r="K21" s="39">
        <v>2252360</v>
      </c>
      <c r="L21" s="40">
        <v>2353716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-33630839</v>
      </c>
      <c r="D23" s="19">
        <v>-11979766</v>
      </c>
      <c r="E23" s="20">
        <v>36580092</v>
      </c>
      <c r="F23" s="38">
        <v>-162796232</v>
      </c>
      <c r="G23" s="39">
        <v>-640</v>
      </c>
      <c r="H23" s="40">
        <v>-640</v>
      </c>
      <c r="I23" s="22">
        <v>36520347</v>
      </c>
      <c r="J23" s="41">
        <v>16485106</v>
      </c>
      <c r="K23" s="39">
        <v>-6370802</v>
      </c>
      <c r="L23" s="40">
        <v>-6588133</v>
      </c>
    </row>
    <row r="24" spans="1:12" ht="13.5" x14ac:dyDescent="0.25">
      <c r="A24" s="24" t="s">
        <v>38</v>
      </c>
      <c r="B24" s="18" t="s">
        <v>19</v>
      </c>
      <c r="C24" s="19">
        <v>-17631541</v>
      </c>
      <c r="D24" s="19">
        <v>-9818294</v>
      </c>
      <c r="E24" s="20">
        <v>68316398</v>
      </c>
      <c r="F24" s="21">
        <v>-89590449</v>
      </c>
      <c r="G24" s="19">
        <v>347475</v>
      </c>
      <c r="H24" s="20">
        <v>347475</v>
      </c>
      <c r="I24" s="22">
        <v>137325468</v>
      </c>
      <c r="J24" s="23">
        <v>70089268</v>
      </c>
      <c r="K24" s="19">
        <v>-33299</v>
      </c>
      <c r="L24" s="20">
        <v>-35599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-52501617</v>
      </c>
      <c r="D26" s="19">
        <v>-198041612</v>
      </c>
      <c r="E26" s="20">
        <v>-539791111</v>
      </c>
      <c r="F26" s="21">
        <v>-3377948277</v>
      </c>
      <c r="G26" s="19">
        <v>-3339201092</v>
      </c>
      <c r="H26" s="20">
        <v>-3339201092</v>
      </c>
      <c r="I26" s="22">
        <v>-1000292682</v>
      </c>
      <c r="J26" s="23">
        <v>-3670233515</v>
      </c>
      <c r="K26" s="19">
        <v>-3791083753</v>
      </c>
      <c r="L26" s="20">
        <v>-3639406399</v>
      </c>
    </row>
    <row r="27" spans="1:12" ht="13.5" x14ac:dyDescent="0.25">
      <c r="A27" s="25" t="s">
        <v>40</v>
      </c>
      <c r="B27" s="26" t="s">
        <v>19</v>
      </c>
      <c r="C27" s="27">
        <f>SUM(C21:C26)</f>
        <v>-102777897</v>
      </c>
      <c r="D27" s="27">
        <f t="shared" ref="D27:L27" si="1">SUM(D21:D26)</f>
        <v>-208237555</v>
      </c>
      <c r="E27" s="28">
        <f t="shared" si="1"/>
        <v>-432079953</v>
      </c>
      <c r="F27" s="29">
        <f t="shared" si="1"/>
        <v>-3622631453</v>
      </c>
      <c r="G27" s="27">
        <f t="shared" si="1"/>
        <v>-3332150752</v>
      </c>
      <c r="H27" s="28">
        <f t="shared" si="1"/>
        <v>-3332150752</v>
      </c>
      <c r="I27" s="30">
        <f t="shared" si="1"/>
        <v>-824818336</v>
      </c>
      <c r="J27" s="31">
        <f t="shared" si="1"/>
        <v>-3581501708</v>
      </c>
      <c r="K27" s="27">
        <f t="shared" si="1"/>
        <v>-3795235494</v>
      </c>
      <c r="L27" s="28">
        <f t="shared" si="1"/>
        <v>-3643676415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90000000</v>
      </c>
      <c r="G32" s="19">
        <v>0</v>
      </c>
      <c r="H32" s="20">
        <v>0</v>
      </c>
      <c r="I32" s="22">
        <v>0</v>
      </c>
      <c r="J32" s="23">
        <v>19214975</v>
      </c>
      <c r="K32" s="19">
        <v>20060434</v>
      </c>
      <c r="L32" s="20">
        <v>20963153</v>
      </c>
    </row>
    <row r="33" spans="1:12" ht="13.5" x14ac:dyDescent="0.25">
      <c r="A33" s="24" t="s">
        <v>44</v>
      </c>
      <c r="B33" s="18" t="s">
        <v>19</v>
      </c>
      <c r="C33" s="19">
        <v>93984</v>
      </c>
      <c r="D33" s="19">
        <v>98892</v>
      </c>
      <c r="E33" s="20">
        <v>77376</v>
      </c>
      <c r="F33" s="21">
        <v>1000000</v>
      </c>
      <c r="G33" s="39">
        <v>511000</v>
      </c>
      <c r="H33" s="40">
        <v>511000</v>
      </c>
      <c r="I33" s="42">
        <v>25413</v>
      </c>
      <c r="J33" s="23">
        <v>1500000</v>
      </c>
      <c r="K33" s="19">
        <v>1500000</v>
      </c>
      <c r="L33" s="20">
        <v>1500000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-947966</v>
      </c>
      <c r="D35" s="19">
        <v>-2838624</v>
      </c>
      <c r="E35" s="20">
        <v>0</v>
      </c>
      <c r="F35" s="21">
        <v>-110853392</v>
      </c>
      <c r="G35" s="19">
        <v>-110893392</v>
      </c>
      <c r="H35" s="20">
        <v>-110893392</v>
      </c>
      <c r="I35" s="22">
        <v>-5089066</v>
      </c>
      <c r="J35" s="23">
        <v>-125647528</v>
      </c>
      <c r="K35" s="19">
        <v>-135515419</v>
      </c>
      <c r="L35" s="20">
        <v>-145713088</v>
      </c>
    </row>
    <row r="36" spans="1:12" ht="13.5" x14ac:dyDescent="0.25">
      <c r="A36" s="25" t="s">
        <v>46</v>
      </c>
      <c r="B36" s="26" t="s">
        <v>19</v>
      </c>
      <c r="C36" s="27">
        <f>SUM(C31:C35)</f>
        <v>-853982</v>
      </c>
      <c r="D36" s="27">
        <f t="shared" ref="D36:L36" si="2">SUM(D31:D35)</f>
        <v>-2739732</v>
      </c>
      <c r="E36" s="28">
        <f t="shared" si="2"/>
        <v>77376</v>
      </c>
      <c r="F36" s="29">
        <f t="shared" si="2"/>
        <v>-19853392</v>
      </c>
      <c r="G36" s="27">
        <f t="shared" si="2"/>
        <v>-110382392</v>
      </c>
      <c r="H36" s="28">
        <f t="shared" si="2"/>
        <v>-110382392</v>
      </c>
      <c r="I36" s="30">
        <f t="shared" si="2"/>
        <v>-5063653</v>
      </c>
      <c r="J36" s="31">
        <f t="shared" si="2"/>
        <v>-104932553</v>
      </c>
      <c r="K36" s="27">
        <f t="shared" si="2"/>
        <v>-113954985</v>
      </c>
      <c r="L36" s="28">
        <f t="shared" si="2"/>
        <v>-123249935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7497651908</v>
      </c>
      <c r="D38" s="33">
        <f t="shared" ref="D38:L38" si="3">+D17+D27+D36</f>
        <v>8092076037</v>
      </c>
      <c r="E38" s="34">
        <f t="shared" si="3"/>
        <v>10531970006</v>
      </c>
      <c r="F38" s="35">
        <f t="shared" si="3"/>
        <v>5547149950</v>
      </c>
      <c r="G38" s="33">
        <f t="shared" si="3"/>
        <v>2527073124</v>
      </c>
      <c r="H38" s="34">
        <f t="shared" si="3"/>
        <v>2527073124</v>
      </c>
      <c r="I38" s="36">
        <f t="shared" si="3"/>
        <v>5393788013</v>
      </c>
      <c r="J38" s="37">
        <f t="shared" si="3"/>
        <v>8036605263</v>
      </c>
      <c r="K38" s="33">
        <f t="shared" si="3"/>
        <v>9150246562</v>
      </c>
      <c r="L38" s="34">
        <f t="shared" si="3"/>
        <v>10680678904</v>
      </c>
    </row>
    <row r="39" spans="1:12" ht="13.5" x14ac:dyDescent="0.25">
      <c r="A39" s="24" t="s">
        <v>48</v>
      </c>
      <c r="B39" s="18" t="s">
        <v>49</v>
      </c>
      <c r="C39" s="33">
        <v>425612756</v>
      </c>
      <c r="D39" s="33">
        <v>1147998754</v>
      </c>
      <c r="E39" s="34">
        <v>1151064094</v>
      </c>
      <c r="F39" s="35">
        <v>1343749804</v>
      </c>
      <c r="G39" s="33">
        <v>1641852087</v>
      </c>
      <c r="H39" s="34">
        <v>1641852087</v>
      </c>
      <c r="I39" s="36">
        <v>1447752589</v>
      </c>
      <c r="J39" s="37">
        <v>2333149928</v>
      </c>
      <c r="K39" s="33">
        <v>2004222296</v>
      </c>
      <c r="L39" s="34">
        <v>2000777131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7923264664</v>
      </c>
      <c r="D40" s="45">
        <f t="shared" si="4"/>
        <v>9240074791</v>
      </c>
      <c r="E40" s="46">
        <f t="shared" si="4"/>
        <v>11683034100</v>
      </c>
      <c r="F40" s="47">
        <f t="shared" si="4"/>
        <v>6890899754</v>
      </c>
      <c r="G40" s="45">
        <f t="shared" si="4"/>
        <v>4168925211</v>
      </c>
      <c r="H40" s="46">
        <f t="shared" si="4"/>
        <v>4168925211</v>
      </c>
      <c r="I40" s="48">
        <v>7417564593</v>
      </c>
      <c r="J40" s="49">
        <f>+J38+J39</f>
        <v>10369755191</v>
      </c>
      <c r="K40" s="45">
        <f>+K38+K39</f>
        <v>11154468858</v>
      </c>
      <c r="L40" s="46">
        <f>+L38+L39</f>
        <v>12681456035</v>
      </c>
    </row>
    <row r="41" spans="1:12" ht="13.5" x14ac:dyDescent="0.25">
      <c r="A41" s="50" t="s">
        <v>73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74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75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22607816</v>
      </c>
      <c r="F6" s="21">
        <v>24118502</v>
      </c>
      <c r="G6" s="19">
        <v>24118502</v>
      </c>
      <c r="H6" s="20">
        <v>24118502</v>
      </c>
      <c r="I6" s="22">
        <v>629538</v>
      </c>
      <c r="J6" s="23">
        <v>24588727</v>
      </c>
      <c r="K6" s="19">
        <v>25670631</v>
      </c>
      <c r="L6" s="20">
        <v>26825809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1866247</v>
      </c>
      <c r="F7" s="21">
        <v>22213913</v>
      </c>
      <c r="G7" s="19">
        <v>22213913</v>
      </c>
      <c r="H7" s="20">
        <v>22213913</v>
      </c>
      <c r="I7" s="22">
        <v>116653</v>
      </c>
      <c r="J7" s="23">
        <v>24264102</v>
      </c>
      <c r="K7" s="19">
        <v>25331722</v>
      </c>
      <c r="L7" s="20">
        <v>26471650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16468</v>
      </c>
      <c r="E8" s="20">
        <v>441321</v>
      </c>
      <c r="F8" s="21">
        <v>1263078</v>
      </c>
      <c r="G8" s="19">
        <v>4763078</v>
      </c>
      <c r="H8" s="20">
        <v>4763078</v>
      </c>
      <c r="I8" s="22">
        <v>20160016</v>
      </c>
      <c r="J8" s="23">
        <v>1111027</v>
      </c>
      <c r="K8" s="19">
        <v>1159912</v>
      </c>
      <c r="L8" s="20">
        <v>1212121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94553694</v>
      </c>
      <c r="F9" s="21">
        <v>388899108</v>
      </c>
      <c r="G9" s="19">
        <v>388764086</v>
      </c>
      <c r="H9" s="20">
        <v>388764086</v>
      </c>
      <c r="I9" s="22">
        <v>1227419</v>
      </c>
      <c r="J9" s="23">
        <v>427755000</v>
      </c>
      <c r="K9" s="19">
        <v>452145059</v>
      </c>
      <c r="L9" s="20">
        <v>480611466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64479845</v>
      </c>
      <c r="F10" s="21">
        <v>194482220</v>
      </c>
      <c r="G10" s="19">
        <v>194482220</v>
      </c>
      <c r="H10" s="20">
        <v>194482220</v>
      </c>
      <c r="I10" s="22">
        <v>96972000</v>
      </c>
      <c r="J10" s="23">
        <v>190096000</v>
      </c>
      <c r="K10" s="19">
        <v>205858700</v>
      </c>
      <c r="L10" s="20">
        <v>216989050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12050380</v>
      </c>
      <c r="K11" s="19">
        <v>12631451</v>
      </c>
      <c r="L11" s="20">
        <v>13197923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-379912363</v>
      </c>
      <c r="G14" s="19">
        <v>-394669767</v>
      </c>
      <c r="H14" s="20">
        <v>-394669767</v>
      </c>
      <c r="I14" s="22">
        <v>-216794145</v>
      </c>
      <c r="J14" s="23">
        <v>-443028293</v>
      </c>
      <c r="K14" s="19">
        <v>-461308839</v>
      </c>
      <c r="L14" s="20">
        <v>-482559841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16468</v>
      </c>
      <c r="E17" s="28">
        <f t="shared" si="0"/>
        <v>183948923</v>
      </c>
      <c r="F17" s="29">
        <f t="shared" si="0"/>
        <v>251064458</v>
      </c>
      <c r="G17" s="27">
        <f t="shared" si="0"/>
        <v>239672032</v>
      </c>
      <c r="H17" s="30">
        <f t="shared" si="0"/>
        <v>239672032</v>
      </c>
      <c r="I17" s="29">
        <f t="shared" si="0"/>
        <v>-97688519</v>
      </c>
      <c r="J17" s="31">
        <f t="shared" si="0"/>
        <v>236836943</v>
      </c>
      <c r="K17" s="27">
        <f t="shared" si="0"/>
        <v>261488636</v>
      </c>
      <c r="L17" s="28">
        <f t="shared" si="0"/>
        <v>282748178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-13706090</v>
      </c>
      <c r="D24" s="19">
        <v>-893910</v>
      </c>
      <c r="E24" s="20">
        <v>0</v>
      </c>
      <c r="F24" s="21">
        <v>-6301177</v>
      </c>
      <c r="G24" s="19">
        <v>6301177</v>
      </c>
      <c r="H24" s="20">
        <v>6301177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-76945374</v>
      </c>
      <c r="E26" s="20">
        <v>-165271119</v>
      </c>
      <c r="F26" s="21">
        <v>-196132200</v>
      </c>
      <c r="G26" s="19">
        <v>-199988219</v>
      </c>
      <c r="H26" s="20">
        <v>-199988219</v>
      </c>
      <c r="I26" s="22">
        <v>-84803712</v>
      </c>
      <c r="J26" s="23">
        <v>-250931629</v>
      </c>
      <c r="K26" s="19">
        <v>-205858699</v>
      </c>
      <c r="L26" s="20">
        <v>-216989050</v>
      </c>
    </row>
    <row r="27" spans="1:12" ht="13.5" x14ac:dyDescent="0.25">
      <c r="A27" s="25" t="s">
        <v>40</v>
      </c>
      <c r="B27" s="26" t="s">
        <v>19</v>
      </c>
      <c r="C27" s="27">
        <f>SUM(C21:C26)</f>
        <v>-13706090</v>
      </c>
      <c r="D27" s="27">
        <f t="shared" ref="D27:L27" si="1">SUM(D21:D26)</f>
        <v>-77839284</v>
      </c>
      <c r="E27" s="28">
        <f t="shared" si="1"/>
        <v>-165271119</v>
      </c>
      <c r="F27" s="29">
        <f t="shared" si="1"/>
        <v>-202433377</v>
      </c>
      <c r="G27" s="27">
        <f t="shared" si="1"/>
        <v>-193687042</v>
      </c>
      <c r="H27" s="28">
        <f t="shared" si="1"/>
        <v>-193687042</v>
      </c>
      <c r="I27" s="30">
        <f t="shared" si="1"/>
        <v>-84803712</v>
      </c>
      <c r="J27" s="31">
        <f t="shared" si="1"/>
        <v>-250931629</v>
      </c>
      <c r="K27" s="27">
        <f t="shared" si="1"/>
        <v>-205858699</v>
      </c>
      <c r="L27" s="28">
        <f t="shared" si="1"/>
        <v>-216989050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-13706090</v>
      </c>
      <c r="D38" s="33">
        <f t="shared" ref="D38:L38" si="3">+D17+D27+D36</f>
        <v>-77822816</v>
      </c>
      <c r="E38" s="34">
        <f t="shared" si="3"/>
        <v>18677804</v>
      </c>
      <c r="F38" s="35">
        <f t="shared" si="3"/>
        <v>48631081</v>
      </c>
      <c r="G38" s="33">
        <f t="shared" si="3"/>
        <v>45984990</v>
      </c>
      <c r="H38" s="34">
        <f t="shared" si="3"/>
        <v>45984990</v>
      </c>
      <c r="I38" s="36">
        <f t="shared" si="3"/>
        <v>-182492231</v>
      </c>
      <c r="J38" s="37">
        <f t="shared" si="3"/>
        <v>-14094686</v>
      </c>
      <c r="K38" s="33">
        <f t="shared" si="3"/>
        <v>55629937</v>
      </c>
      <c r="L38" s="34">
        <f t="shared" si="3"/>
        <v>65759128</v>
      </c>
    </row>
    <row r="39" spans="1:12" ht="13.5" x14ac:dyDescent="0.25">
      <c r="A39" s="24" t="s">
        <v>48</v>
      </c>
      <c r="B39" s="18" t="s">
        <v>49</v>
      </c>
      <c r="C39" s="33">
        <v>28821156</v>
      </c>
      <c r="D39" s="33">
        <v>63794712</v>
      </c>
      <c r="E39" s="34">
        <v>222692104</v>
      </c>
      <c r="F39" s="35">
        <v>96816664</v>
      </c>
      <c r="G39" s="33">
        <v>222692104</v>
      </c>
      <c r="H39" s="34">
        <v>222692104</v>
      </c>
      <c r="I39" s="36">
        <v>0</v>
      </c>
      <c r="J39" s="37">
        <v>279936999</v>
      </c>
      <c r="K39" s="33">
        <v>276919971</v>
      </c>
      <c r="L39" s="34">
        <v>344114983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15115066</v>
      </c>
      <c r="D40" s="45">
        <f t="shared" si="4"/>
        <v>-14028104</v>
      </c>
      <c r="E40" s="46">
        <f t="shared" si="4"/>
        <v>241369908</v>
      </c>
      <c r="F40" s="47">
        <f t="shared" si="4"/>
        <v>145447745</v>
      </c>
      <c r="G40" s="45">
        <f t="shared" si="4"/>
        <v>268677094</v>
      </c>
      <c r="H40" s="46">
        <f t="shared" si="4"/>
        <v>268677094</v>
      </c>
      <c r="I40" s="48">
        <v>-182482969</v>
      </c>
      <c r="J40" s="49">
        <f>+J38+J39</f>
        <v>265842313</v>
      </c>
      <c r="K40" s="45">
        <f>+K38+K39</f>
        <v>332549908</v>
      </c>
      <c r="L40" s="46">
        <f>+L38+L39</f>
        <v>409874111</v>
      </c>
    </row>
    <row r="41" spans="1:12" ht="13.5" x14ac:dyDescent="0.25">
      <c r="A41" s="50" t="s">
        <v>73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74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75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207169712</v>
      </c>
      <c r="G6" s="19">
        <v>218040001</v>
      </c>
      <c r="H6" s="20">
        <v>218040001</v>
      </c>
      <c r="I6" s="22">
        <v>456866749</v>
      </c>
      <c r="J6" s="23">
        <v>283135772</v>
      </c>
      <c r="K6" s="19">
        <v>312695148</v>
      </c>
      <c r="L6" s="20">
        <v>345371790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694793933</v>
      </c>
      <c r="G7" s="19">
        <v>694793933</v>
      </c>
      <c r="H7" s="20">
        <v>694793933</v>
      </c>
      <c r="I7" s="22">
        <v>832126204</v>
      </c>
      <c r="J7" s="23">
        <v>822312931</v>
      </c>
      <c r="K7" s="19">
        <v>901716478</v>
      </c>
      <c r="L7" s="20">
        <v>989173574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108230011</v>
      </c>
      <c r="G8" s="19">
        <v>109230011</v>
      </c>
      <c r="H8" s="20">
        <v>109230011</v>
      </c>
      <c r="I8" s="22">
        <v>1844003589</v>
      </c>
      <c r="J8" s="23">
        <v>963888061</v>
      </c>
      <c r="K8" s="19">
        <v>1243080293</v>
      </c>
      <c r="L8" s="20">
        <v>1511301815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831904000</v>
      </c>
      <c r="G9" s="19">
        <v>881904000</v>
      </c>
      <c r="H9" s="20">
        <v>881904000</v>
      </c>
      <c r="I9" s="22">
        <v>14257499</v>
      </c>
      <c r="J9" s="23">
        <v>3994000</v>
      </c>
      <c r="K9" s="19">
        <v>2900000</v>
      </c>
      <c r="L9" s="20">
        <v>2900000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310285000</v>
      </c>
      <c r="G10" s="19">
        <v>310285000</v>
      </c>
      <c r="H10" s="20">
        <v>310285000</v>
      </c>
      <c r="I10" s="22">
        <v>308284999</v>
      </c>
      <c r="J10" s="23">
        <v>361908000</v>
      </c>
      <c r="K10" s="19">
        <v>356702000</v>
      </c>
      <c r="L10" s="20">
        <v>374096000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6375839</v>
      </c>
      <c r="K11" s="19">
        <v>7041477</v>
      </c>
      <c r="L11" s="20">
        <v>7777310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-1840090191</v>
      </c>
      <c r="G14" s="19">
        <v>-1840090191</v>
      </c>
      <c r="H14" s="20">
        <v>-1840090191</v>
      </c>
      <c r="I14" s="22">
        <v>-2299316045</v>
      </c>
      <c r="J14" s="23">
        <v>-2055610401</v>
      </c>
      <c r="K14" s="19">
        <v>-2351781049</v>
      </c>
      <c r="L14" s="20">
        <v>-2719882233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312292465</v>
      </c>
      <c r="G17" s="27">
        <f t="shared" si="0"/>
        <v>374162754</v>
      </c>
      <c r="H17" s="30">
        <f t="shared" si="0"/>
        <v>374162754</v>
      </c>
      <c r="I17" s="29">
        <f t="shared" si="0"/>
        <v>1156222995</v>
      </c>
      <c r="J17" s="31">
        <f t="shared" si="0"/>
        <v>386004202</v>
      </c>
      <c r="K17" s="27">
        <f t="shared" si="0"/>
        <v>472354347</v>
      </c>
      <c r="L17" s="28">
        <f t="shared" si="0"/>
        <v>510738256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1213140</v>
      </c>
      <c r="D24" s="19">
        <v>5440899</v>
      </c>
      <c r="E24" s="20">
        <v>0</v>
      </c>
      <c r="F24" s="21">
        <v>-12800000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-310285000</v>
      </c>
      <c r="G26" s="19">
        <v>-459036181</v>
      </c>
      <c r="H26" s="20">
        <v>-459036181</v>
      </c>
      <c r="I26" s="22">
        <v>-287827083</v>
      </c>
      <c r="J26" s="23">
        <v>-449264339</v>
      </c>
      <c r="K26" s="19">
        <v>-370680000</v>
      </c>
      <c r="L26" s="20">
        <v>-386393000</v>
      </c>
    </row>
    <row r="27" spans="1:12" ht="13.5" x14ac:dyDescent="0.25">
      <c r="A27" s="25" t="s">
        <v>40</v>
      </c>
      <c r="B27" s="26" t="s">
        <v>19</v>
      </c>
      <c r="C27" s="27">
        <f>SUM(C21:C26)</f>
        <v>1213140</v>
      </c>
      <c r="D27" s="27">
        <f t="shared" ref="D27:L27" si="1">SUM(D21:D26)</f>
        <v>5440899</v>
      </c>
      <c r="E27" s="28">
        <f t="shared" si="1"/>
        <v>0</v>
      </c>
      <c r="F27" s="29">
        <f t="shared" si="1"/>
        <v>-323085000</v>
      </c>
      <c r="G27" s="27">
        <f t="shared" si="1"/>
        <v>-459036181</v>
      </c>
      <c r="H27" s="28">
        <f t="shared" si="1"/>
        <v>-459036181</v>
      </c>
      <c r="I27" s="30">
        <f t="shared" si="1"/>
        <v>-287827083</v>
      </c>
      <c r="J27" s="31">
        <f t="shared" si="1"/>
        <v>-449264339</v>
      </c>
      <c r="K27" s="27">
        <f t="shared" si="1"/>
        <v>-370680000</v>
      </c>
      <c r="L27" s="28">
        <f t="shared" si="1"/>
        <v>-386393000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1213140</v>
      </c>
      <c r="D38" s="33">
        <f t="shared" ref="D38:L38" si="3">+D17+D27+D36</f>
        <v>5440899</v>
      </c>
      <c r="E38" s="34">
        <f t="shared" si="3"/>
        <v>0</v>
      </c>
      <c r="F38" s="35">
        <f t="shared" si="3"/>
        <v>-10792535</v>
      </c>
      <c r="G38" s="33">
        <f t="shared" si="3"/>
        <v>-84873427</v>
      </c>
      <c r="H38" s="34">
        <f t="shared" si="3"/>
        <v>-84873427</v>
      </c>
      <c r="I38" s="36">
        <f t="shared" si="3"/>
        <v>868395912</v>
      </c>
      <c r="J38" s="37">
        <f t="shared" si="3"/>
        <v>-63260137</v>
      </c>
      <c r="K38" s="33">
        <f t="shared" si="3"/>
        <v>101674347</v>
      </c>
      <c r="L38" s="34">
        <f t="shared" si="3"/>
        <v>124345256</v>
      </c>
    </row>
    <row r="39" spans="1:12" ht="13.5" x14ac:dyDescent="0.25">
      <c r="A39" s="24" t="s">
        <v>48</v>
      </c>
      <c r="B39" s="18" t="s">
        <v>49</v>
      </c>
      <c r="C39" s="33">
        <v>33865272</v>
      </c>
      <c r="D39" s="33">
        <v>55811243</v>
      </c>
      <c r="E39" s="34">
        <v>234196526</v>
      </c>
      <c r="F39" s="35">
        <v>140000000</v>
      </c>
      <c r="G39" s="33">
        <v>140000000</v>
      </c>
      <c r="H39" s="34">
        <v>140000000</v>
      </c>
      <c r="I39" s="36">
        <v>-139643290</v>
      </c>
      <c r="J39" s="37">
        <v>3839074</v>
      </c>
      <c r="K39" s="33">
        <v>53251256</v>
      </c>
      <c r="L39" s="34">
        <v>122027733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35078412</v>
      </c>
      <c r="D40" s="45">
        <f t="shared" si="4"/>
        <v>61252142</v>
      </c>
      <c r="E40" s="46">
        <f t="shared" si="4"/>
        <v>234196526</v>
      </c>
      <c r="F40" s="47">
        <f t="shared" si="4"/>
        <v>129207465</v>
      </c>
      <c r="G40" s="45">
        <f t="shared" si="4"/>
        <v>55126573</v>
      </c>
      <c r="H40" s="46">
        <f t="shared" si="4"/>
        <v>55126573</v>
      </c>
      <c r="I40" s="48">
        <v>854470607</v>
      </c>
      <c r="J40" s="49">
        <f>+J38+J39</f>
        <v>-59421063</v>
      </c>
      <c r="K40" s="45">
        <f>+K38+K39</f>
        <v>154925603</v>
      </c>
      <c r="L40" s="46">
        <f>+L38+L39</f>
        <v>246372989</v>
      </c>
    </row>
    <row r="41" spans="1:12" ht="13.5" x14ac:dyDescent="0.25">
      <c r="A41" s="50" t="s">
        <v>73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74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75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391893286</v>
      </c>
      <c r="G6" s="19">
        <v>391893286</v>
      </c>
      <c r="H6" s="20">
        <v>391893286</v>
      </c>
      <c r="I6" s="22">
        <v>0</v>
      </c>
      <c r="J6" s="23">
        <v>516902285</v>
      </c>
      <c r="K6" s="19">
        <v>539645985</v>
      </c>
      <c r="L6" s="20">
        <v>532597927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2867254799</v>
      </c>
      <c r="G7" s="19">
        <v>2867254799</v>
      </c>
      <c r="H7" s="20">
        <v>2867254799</v>
      </c>
      <c r="I7" s="22">
        <v>0</v>
      </c>
      <c r="J7" s="23">
        <v>4806041675</v>
      </c>
      <c r="K7" s="19">
        <v>5021722591</v>
      </c>
      <c r="L7" s="20">
        <v>5220479552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154488642</v>
      </c>
      <c r="G8" s="19">
        <v>154488642</v>
      </c>
      <c r="H8" s="20">
        <v>154488642</v>
      </c>
      <c r="I8" s="22">
        <v>0</v>
      </c>
      <c r="J8" s="23">
        <v>163828032</v>
      </c>
      <c r="K8" s="19">
        <v>171942078</v>
      </c>
      <c r="L8" s="20">
        <v>181465316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946775090</v>
      </c>
      <c r="G9" s="19">
        <v>946348538</v>
      </c>
      <c r="H9" s="20">
        <v>946348538</v>
      </c>
      <c r="I9" s="22">
        <v>0</v>
      </c>
      <c r="J9" s="23">
        <v>1127277227</v>
      </c>
      <c r="K9" s="19">
        <v>1269476895</v>
      </c>
      <c r="L9" s="20">
        <v>1421222473</v>
      </c>
    </row>
    <row r="10" spans="1:12" ht="13.5" x14ac:dyDescent="0.25">
      <c r="A10" s="24" t="s">
        <v>26</v>
      </c>
      <c r="B10" s="18" t="s">
        <v>25</v>
      </c>
      <c r="C10" s="19">
        <v>75254194</v>
      </c>
      <c r="D10" s="19">
        <v>3134410472</v>
      </c>
      <c r="E10" s="20">
        <v>5115787665</v>
      </c>
      <c r="F10" s="21">
        <v>1068187697</v>
      </c>
      <c r="G10" s="19">
        <v>1056513145</v>
      </c>
      <c r="H10" s="20">
        <v>1056513145</v>
      </c>
      <c r="I10" s="22">
        <v>1925183022</v>
      </c>
      <c r="J10" s="23">
        <v>239106088</v>
      </c>
      <c r="K10" s="19">
        <v>240534730</v>
      </c>
      <c r="L10" s="20">
        <v>240733587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64980608</v>
      </c>
      <c r="K11" s="19">
        <v>67839754</v>
      </c>
      <c r="L11" s="20">
        <v>70892543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10154322</v>
      </c>
      <c r="E14" s="20">
        <v>10154322</v>
      </c>
      <c r="F14" s="21">
        <v>-1817344981</v>
      </c>
      <c r="G14" s="19">
        <v>-1867520157</v>
      </c>
      <c r="H14" s="20">
        <v>-1867520157</v>
      </c>
      <c r="I14" s="22">
        <v>0</v>
      </c>
      <c r="J14" s="23">
        <v>-2482322910</v>
      </c>
      <c r="K14" s="19">
        <v>-2565518111</v>
      </c>
      <c r="L14" s="20">
        <v>-2933894759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-84328332</v>
      </c>
      <c r="G15" s="19">
        <v>-84328332</v>
      </c>
      <c r="H15" s="20">
        <v>-84328332</v>
      </c>
      <c r="I15" s="22">
        <v>0</v>
      </c>
      <c r="J15" s="23">
        <v>-85408931</v>
      </c>
      <c r="K15" s="19">
        <v>-89140620</v>
      </c>
      <c r="L15" s="20">
        <v>-93175782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-19501758</v>
      </c>
      <c r="G16" s="19">
        <v>-19501758</v>
      </c>
      <c r="H16" s="20">
        <v>-19501758</v>
      </c>
      <c r="I16" s="22">
        <v>0</v>
      </c>
      <c r="J16" s="23">
        <v>-20292041</v>
      </c>
      <c r="K16" s="19">
        <v>-21163551</v>
      </c>
      <c r="L16" s="20">
        <v>-22073407</v>
      </c>
    </row>
    <row r="17" spans="1:12" ht="13.5" x14ac:dyDescent="0.25">
      <c r="A17" s="25" t="s">
        <v>33</v>
      </c>
      <c r="B17" s="26" t="s">
        <v>19</v>
      </c>
      <c r="C17" s="27">
        <f>SUM(C6:C16)</f>
        <v>75254194</v>
      </c>
      <c r="D17" s="27">
        <f t="shared" ref="D17:L17" si="0">SUM(D6:D16)</f>
        <v>3144564794</v>
      </c>
      <c r="E17" s="28">
        <f t="shared" si="0"/>
        <v>5125941987</v>
      </c>
      <c r="F17" s="29">
        <f t="shared" si="0"/>
        <v>3507424443</v>
      </c>
      <c r="G17" s="27">
        <f t="shared" si="0"/>
        <v>3445148163</v>
      </c>
      <c r="H17" s="30">
        <f t="shared" si="0"/>
        <v>3445148163</v>
      </c>
      <c r="I17" s="29">
        <f t="shared" si="0"/>
        <v>1925183022</v>
      </c>
      <c r="J17" s="31">
        <f t="shared" si="0"/>
        <v>4330112033</v>
      </c>
      <c r="K17" s="27">
        <f t="shared" si="0"/>
        <v>4635339751</v>
      </c>
      <c r="L17" s="28">
        <f t="shared" si="0"/>
        <v>4618247450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6200270</v>
      </c>
      <c r="G21" s="39">
        <v>6200270</v>
      </c>
      <c r="H21" s="40">
        <v>6200270</v>
      </c>
      <c r="I21" s="22">
        <v>0</v>
      </c>
      <c r="J21" s="41">
        <v>2157433</v>
      </c>
      <c r="K21" s="39">
        <v>2252360</v>
      </c>
      <c r="L21" s="40">
        <v>2353716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2256405</v>
      </c>
      <c r="D23" s="19">
        <v>-1799060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1358623</v>
      </c>
      <c r="D24" s="19">
        <v>-936474</v>
      </c>
      <c r="E24" s="20">
        <v>0</v>
      </c>
      <c r="F24" s="21">
        <v>-952415</v>
      </c>
      <c r="G24" s="19">
        <v>0</v>
      </c>
      <c r="H24" s="20">
        <v>0</v>
      </c>
      <c r="I24" s="22">
        <v>0</v>
      </c>
      <c r="J24" s="23">
        <v>767903</v>
      </c>
      <c r="K24" s="19">
        <v>-8118</v>
      </c>
      <c r="L24" s="20">
        <v>-8668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-626869787</v>
      </c>
      <c r="G26" s="19">
        <v>-562393828</v>
      </c>
      <c r="H26" s="20">
        <v>-562393828</v>
      </c>
      <c r="I26" s="22">
        <v>0</v>
      </c>
      <c r="J26" s="23">
        <v>-614472799</v>
      </c>
      <c r="K26" s="19">
        <v>-606991911</v>
      </c>
      <c r="L26" s="20">
        <v>-619438853</v>
      </c>
    </row>
    <row r="27" spans="1:12" ht="13.5" x14ac:dyDescent="0.25">
      <c r="A27" s="25" t="s">
        <v>40</v>
      </c>
      <c r="B27" s="26" t="s">
        <v>19</v>
      </c>
      <c r="C27" s="27">
        <f>SUM(C21:C26)</f>
        <v>3615028</v>
      </c>
      <c r="D27" s="27">
        <f t="shared" ref="D27:L27" si="1">SUM(D21:D26)</f>
        <v>-2735534</v>
      </c>
      <c r="E27" s="28">
        <f t="shared" si="1"/>
        <v>0</v>
      </c>
      <c r="F27" s="29">
        <f t="shared" si="1"/>
        <v>-621621932</v>
      </c>
      <c r="G27" s="27">
        <f t="shared" si="1"/>
        <v>-556193558</v>
      </c>
      <c r="H27" s="28">
        <f t="shared" si="1"/>
        <v>-556193558</v>
      </c>
      <c r="I27" s="30">
        <f t="shared" si="1"/>
        <v>0</v>
      </c>
      <c r="J27" s="31">
        <f t="shared" si="1"/>
        <v>-611547463</v>
      </c>
      <c r="K27" s="27">
        <f t="shared" si="1"/>
        <v>-604747669</v>
      </c>
      <c r="L27" s="28">
        <f t="shared" si="1"/>
        <v>-617093805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19214975</v>
      </c>
      <c r="K32" s="19">
        <v>20060434</v>
      </c>
      <c r="L32" s="20">
        <v>20963153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-96103392</v>
      </c>
      <c r="G35" s="19">
        <v>-96103392</v>
      </c>
      <c r="H35" s="20">
        <v>-96103392</v>
      </c>
      <c r="I35" s="22">
        <v>0</v>
      </c>
      <c r="J35" s="23">
        <v>-99947528</v>
      </c>
      <c r="K35" s="19">
        <v>-104345219</v>
      </c>
      <c r="L35" s="20">
        <v>-109040754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-96103392</v>
      </c>
      <c r="G36" s="27">
        <f t="shared" si="2"/>
        <v>-96103392</v>
      </c>
      <c r="H36" s="28">
        <f t="shared" si="2"/>
        <v>-96103392</v>
      </c>
      <c r="I36" s="30">
        <f t="shared" si="2"/>
        <v>0</v>
      </c>
      <c r="J36" s="31">
        <f t="shared" si="2"/>
        <v>-80732553</v>
      </c>
      <c r="K36" s="27">
        <f t="shared" si="2"/>
        <v>-84284785</v>
      </c>
      <c r="L36" s="28">
        <f t="shared" si="2"/>
        <v>-88077601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78869222</v>
      </c>
      <c r="D38" s="33">
        <f t="shared" ref="D38:L38" si="3">+D17+D27+D36</f>
        <v>3141829260</v>
      </c>
      <c r="E38" s="34">
        <f t="shared" si="3"/>
        <v>5125941987</v>
      </c>
      <c r="F38" s="35">
        <f t="shared" si="3"/>
        <v>2789699119</v>
      </c>
      <c r="G38" s="33">
        <f t="shared" si="3"/>
        <v>2792851213</v>
      </c>
      <c r="H38" s="34">
        <f t="shared" si="3"/>
        <v>2792851213</v>
      </c>
      <c r="I38" s="36">
        <f t="shared" si="3"/>
        <v>1925183022</v>
      </c>
      <c r="J38" s="37">
        <f t="shared" si="3"/>
        <v>3637832017</v>
      </c>
      <c r="K38" s="33">
        <f t="shared" si="3"/>
        <v>3946307297</v>
      </c>
      <c r="L38" s="34">
        <f t="shared" si="3"/>
        <v>3913076044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30774621</v>
      </c>
      <c r="E39" s="34">
        <v>30774621</v>
      </c>
      <c r="F39" s="35">
        <v>0</v>
      </c>
      <c r="G39" s="33">
        <v>0</v>
      </c>
      <c r="H39" s="34">
        <v>0</v>
      </c>
      <c r="I39" s="36">
        <v>0</v>
      </c>
      <c r="J39" s="37">
        <v>506025000</v>
      </c>
      <c r="K39" s="33">
        <v>528290100</v>
      </c>
      <c r="L39" s="34">
        <v>552063155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78869222</v>
      </c>
      <c r="D40" s="45">
        <f t="shared" si="4"/>
        <v>3172603881</v>
      </c>
      <c r="E40" s="46">
        <f t="shared" si="4"/>
        <v>5156716608</v>
      </c>
      <c r="F40" s="47">
        <f t="shared" si="4"/>
        <v>2789699119</v>
      </c>
      <c r="G40" s="45">
        <f t="shared" si="4"/>
        <v>2792851213</v>
      </c>
      <c r="H40" s="46">
        <f t="shared" si="4"/>
        <v>2792851213</v>
      </c>
      <c r="I40" s="48">
        <v>1882610924</v>
      </c>
      <c r="J40" s="49">
        <f>+J38+J39</f>
        <v>4143857017</v>
      </c>
      <c r="K40" s="45">
        <f>+K38+K39</f>
        <v>4474597397</v>
      </c>
      <c r="L40" s="46">
        <f>+L38+L39</f>
        <v>4465139199</v>
      </c>
    </row>
    <row r="41" spans="1:12" ht="13.5" x14ac:dyDescent="0.25">
      <c r="A41" s="50" t="s">
        <v>73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74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75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2073674</v>
      </c>
      <c r="E6" s="20">
        <v>0</v>
      </c>
      <c r="F6" s="21">
        <v>7155212</v>
      </c>
      <c r="G6" s="19">
        <v>7181187</v>
      </c>
      <c r="H6" s="20">
        <v>7181187</v>
      </c>
      <c r="I6" s="22">
        <v>3892834</v>
      </c>
      <c r="J6" s="23">
        <v>9885867</v>
      </c>
      <c r="K6" s="19">
        <v>9848134</v>
      </c>
      <c r="L6" s="20">
        <v>9857567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-3771487</v>
      </c>
      <c r="E7" s="20">
        <v>0</v>
      </c>
      <c r="F7" s="21">
        <v>68652346</v>
      </c>
      <c r="G7" s="19">
        <v>68652346</v>
      </c>
      <c r="H7" s="20">
        <v>68652346</v>
      </c>
      <c r="I7" s="22">
        <v>9146586</v>
      </c>
      <c r="J7" s="23">
        <v>1546076</v>
      </c>
      <c r="K7" s="19">
        <v>1681408</v>
      </c>
      <c r="L7" s="20">
        <v>1693500</v>
      </c>
    </row>
    <row r="8" spans="1:12" ht="13.5" x14ac:dyDescent="0.25">
      <c r="A8" s="24" t="s">
        <v>23</v>
      </c>
      <c r="B8" s="18" t="s">
        <v>19</v>
      </c>
      <c r="C8" s="19">
        <v>183196</v>
      </c>
      <c r="D8" s="19">
        <v>1311894</v>
      </c>
      <c r="E8" s="20">
        <v>0</v>
      </c>
      <c r="F8" s="21">
        <v>43913294</v>
      </c>
      <c r="G8" s="19">
        <v>43913294</v>
      </c>
      <c r="H8" s="20">
        <v>43913294</v>
      </c>
      <c r="I8" s="22">
        <v>204718232</v>
      </c>
      <c r="J8" s="23">
        <v>22101149</v>
      </c>
      <c r="K8" s="19">
        <v>22054959</v>
      </c>
      <c r="L8" s="20">
        <v>22066506</v>
      </c>
    </row>
    <row r="9" spans="1:12" ht="13.5" x14ac:dyDescent="0.25">
      <c r="A9" s="24" t="s">
        <v>24</v>
      </c>
      <c r="B9" s="18" t="s">
        <v>25</v>
      </c>
      <c r="C9" s="19">
        <v>60276435</v>
      </c>
      <c r="D9" s="19">
        <v>124758916</v>
      </c>
      <c r="E9" s="20">
        <v>233422779</v>
      </c>
      <c r="F9" s="21">
        <v>101629100</v>
      </c>
      <c r="G9" s="19">
        <v>335012549</v>
      </c>
      <c r="H9" s="20">
        <v>335012549</v>
      </c>
      <c r="I9" s="22">
        <v>58770365</v>
      </c>
      <c r="J9" s="23">
        <v>222634745</v>
      </c>
      <c r="K9" s="19">
        <v>233179477</v>
      </c>
      <c r="L9" s="20">
        <v>245026697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31292</v>
      </c>
      <c r="F11" s="21">
        <v>0</v>
      </c>
      <c r="G11" s="19">
        <v>31291</v>
      </c>
      <c r="H11" s="20">
        <v>31291</v>
      </c>
      <c r="I11" s="22">
        <v>24129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-377779</v>
      </c>
      <c r="D14" s="19">
        <v>6</v>
      </c>
      <c r="E14" s="20">
        <v>10452533</v>
      </c>
      <c r="F14" s="21">
        <v>-168164062</v>
      </c>
      <c r="G14" s="19">
        <v>-141757635</v>
      </c>
      <c r="H14" s="20">
        <v>-141757635</v>
      </c>
      <c r="I14" s="22">
        <v>-161853631</v>
      </c>
      <c r="J14" s="23">
        <v>-148812445</v>
      </c>
      <c r="K14" s="19">
        <v>-152055788</v>
      </c>
      <c r="L14" s="20">
        <v>-155169941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60081852</v>
      </c>
      <c r="D17" s="27">
        <f t="shared" ref="D17:L17" si="0">SUM(D6:D16)</f>
        <v>124373003</v>
      </c>
      <c r="E17" s="28">
        <f t="shared" si="0"/>
        <v>243906604</v>
      </c>
      <c r="F17" s="29">
        <f t="shared" si="0"/>
        <v>53185890</v>
      </c>
      <c r="G17" s="27">
        <f t="shared" si="0"/>
        <v>313033032</v>
      </c>
      <c r="H17" s="30">
        <f t="shared" si="0"/>
        <v>313033032</v>
      </c>
      <c r="I17" s="29">
        <f t="shared" si="0"/>
        <v>114698515</v>
      </c>
      <c r="J17" s="31">
        <f t="shared" si="0"/>
        <v>107355392</v>
      </c>
      <c r="K17" s="27">
        <f t="shared" si="0"/>
        <v>114708190</v>
      </c>
      <c r="L17" s="28">
        <f t="shared" si="0"/>
        <v>123474329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-28255150</v>
      </c>
      <c r="G26" s="19">
        <v>-28255150</v>
      </c>
      <c r="H26" s="20">
        <v>-28255150</v>
      </c>
      <c r="I26" s="22">
        <v>-2411800</v>
      </c>
      <c r="J26" s="23">
        <v>-59349200</v>
      </c>
      <c r="K26" s="19">
        <v>-92472550</v>
      </c>
      <c r="L26" s="20">
        <v>-96503250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-28255150</v>
      </c>
      <c r="G27" s="27">
        <f t="shared" si="1"/>
        <v>-28255150</v>
      </c>
      <c r="H27" s="28">
        <f t="shared" si="1"/>
        <v>-28255150</v>
      </c>
      <c r="I27" s="30">
        <f t="shared" si="1"/>
        <v>-2411800</v>
      </c>
      <c r="J27" s="31">
        <f t="shared" si="1"/>
        <v>-59349200</v>
      </c>
      <c r="K27" s="27">
        <f t="shared" si="1"/>
        <v>-92472550</v>
      </c>
      <c r="L27" s="28">
        <f t="shared" si="1"/>
        <v>-96503250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-489000</v>
      </c>
      <c r="H33" s="40">
        <v>-489000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-489000</v>
      </c>
      <c r="H36" s="28">
        <f t="shared" si="2"/>
        <v>-489000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60081852</v>
      </c>
      <c r="D38" s="33">
        <f t="shared" ref="D38:L38" si="3">+D17+D27+D36</f>
        <v>124373003</v>
      </c>
      <c r="E38" s="34">
        <f t="shared" si="3"/>
        <v>243906604</v>
      </c>
      <c r="F38" s="35">
        <f t="shared" si="3"/>
        <v>24930740</v>
      </c>
      <c r="G38" s="33">
        <f t="shared" si="3"/>
        <v>284288882</v>
      </c>
      <c r="H38" s="34">
        <f t="shared" si="3"/>
        <v>284288882</v>
      </c>
      <c r="I38" s="36">
        <f t="shared" si="3"/>
        <v>112286715</v>
      </c>
      <c r="J38" s="37">
        <f t="shared" si="3"/>
        <v>48006192</v>
      </c>
      <c r="K38" s="33">
        <f t="shared" si="3"/>
        <v>22235640</v>
      </c>
      <c r="L38" s="34">
        <f t="shared" si="3"/>
        <v>26971079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49</v>
      </c>
      <c r="E39" s="34">
        <v>50</v>
      </c>
      <c r="F39" s="35">
        <v>65401485</v>
      </c>
      <c r="G39" s="33">
        <v>-4164743</v>
      </c>
      <c r="H39" s="34">
        <v>-4164743</v>
      </c>
      <c r="I39" s="36">
        <v>0</v>
      </c>
      <c r="J39" s="37">
        <v>-7325636</v>
      </c>
      <c r="K39" s="33">
        <v>617190</v>
      </c>
      <c r="L39" s="34">
        <v>-17061435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60081852</v>
      </c>
      <c r="D40" s="45">
        <f t="shared" si="4"/>
        <v>124373052</v>
      </c>
      <c r="E40" s="46">
        <f t="shared" si="4"/>
        <v>243906654</v>
      </c>
      <c r="F40" s="47">
        <f t="shared" si="4"/>
        <v>90332225</v>
      </c>
      <c r="G40" s="45">
        <f t="shared" si="4"/>
        <v>280124139</v>
      </c>
      <c r="H40" s="46">
        <f t="shared" si="4"/>
        <v>280124139</v>
      </c>
      <c r="I40" s="48">
        <v>112286715</v>
      </c>
      <c r="J40" s="49">
        <f>+J38+J39</f>
        <v>40680556</v>
      </c>
      <c r="K40" s="45">
        <f>+K38+K39</f>
        <v>22852830</v>
      </c>
      <c r="L40" s="46">
        <f>+L38+L39</f>
        <v>9909644</v>
      </c>
    </row>
    <row r="41" spans="1:12" ht="13.5" x14ac:dyDescent="0.25">
      <c r="A41" s="50" t="s">
        <v>73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74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75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43382478</v>
      </c>
      <c r="F6" s="21">
        <v>82042604</v>
      </c>
      <c r="G6" s="19">
        <v>82042604</v>
      </c>
      <c r="H6" s="20">
        <v>82042604</v>
      </c>
      <c r="I6" s="22">
        <v>66888802</v>
      </c>
      <c r="J6" s="23">
        <v>64554536</v>
      </c>
      <c r="K6" s="19">
        <v>71283105</v>
      </c>
      <c r="L6" s="20">
        <v>74490844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29812033</v>
      </c>
      <c r="F7" s="21">
        <v>67544515</v>
      </c>
      <c r="G7" s="19">
        <v>67530646</v>
      </c>
      <c r="H7" s="20">
        <v>67530646</v>
      </c>
      <c r="I7" s="22">
        <v>110905300</v>
      </c>
      <c r="J7" s="23">
        <v>69779282</v>
      </c>
      <c r="K7" s="19">
        <v>84727521</v>
      </c>
      <c r="L7" s="20">
        <v>88359875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424314285</v>
      </c>
      <c r="F8" s="21">
        <v>38023772</v>
      </c>
      <c r="G8" s="19">
        <v>50766641</v>
      </c>
      <c r="H8" s="20">
        <v>50766641</v>
      </c>
      <c r="I8" s="22">
        <v>245148847</v>
      </c>
      <c r="J8" s="23">
        <v>6039760</v>
      </c>
      <c r="K8" s="19">
        <v>477331483</v>
      </c>
      <c r="L8" s="20">
        <v>458127391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766000</v>
      </c>
      <c r="F9" s="21">
        <v>485440130</v>
      </c>
      <c r="G9" s="19">
        <v>485440130</v>
      </c>
      <c r="H9" s="20">
        <v>485440130</v>
      </c>
      <c r="I9" s="22">
        <v>7743130</v>
      </c>
      <c r="J9" s="23">
        <v>538131117</v>
      </c>
      <c r="K9" s="19">
        <v>571495635</v>
      </c>
      <c r="L9" s="20">
        <v>609318380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171764326</v>
      </c>
      <c r="F10" s="21">
        <v>233759872</v>
      </c>
      <c r="G10" s="19">
        <v>233759872</v>
      </c>
      <c r="H10" s="20">
        <v>233759872</v>
      </c>
      <c r="I10" s="22">
        <v>195800928</v>
      </c>
      <c r="J10" s="23">
        <v>231039883</v>
      </c>
      <c r="K10" s="19">
        <v>243662366</v>
      </c>
      <c r="L10" s="20">
        <v>251871620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4950000</v>
      </c>
      <c r="G11" s="19">
        <v>4950000</v>
      </c>
      <c r="H11" s="20">
        <v>4950000</v>
      </c>
      <c r="I11" s="22">
        <v>5635417</v>
      </c>
      <c r="J11" s="23">
        <v>4372150</v>
      </c>
      <c r="K11" s="19">
        <v>4564525</v>
      </c>
      <c r="L11" s="20">
        <v>4564525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-404322078</v>
      </c>
      <c r="F14" s="21">
        <v>-816152783</v>
      </c>
      <c r="G14" s="19">
        <v>-816152783</v>
      </c>
      <c r="H14" s="20">
        <v>-816152783</v>
      </c>
      <c r="I14" s="22">
        <v>-128930922</v>
      </c>
      <c r="J14" s="23">
        <v>-658215000</v>
      </c>
      <c r="K14" s="19">
        <v>-688930000</v>
      </c>
      <c r="L14" s="20">
        <v>-722477000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265717044</v>
      </c>
      <c r="F17" s="29">
        <f t="shared" si="0"/>
        <v>95608110</v>
      </c>
      <c r="G17" s="27">
        <f t="shared" si="0"/>
        <v>108337110</v>
      </c>
      <c r="H17" s="30">
        <f t="shared" si="0"/>
        <v>108337110</v>
      </c>
      <c r="I17" s="29">
        <f t="shared" si="0"/>
        <v>503191502</v>
      </c>
      <c r="J17" s="31">
        <f t="shared" si="0"/>
        <v>255701728</v>
      </c>
      <c r="K17" s="27">
        <f t="shared" si="0"/>
        <v>764134635</v>
      </c>
      <c r="L17" s="28">
        <f t="shared" si="0"/>
        <v>764255635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1000000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-21610670</v>
      </c>
      <c r="F26" s="21">
        <v>-235159872</v>
      </c>
      <c r="G26" s="19">
        <v>-235159872</v>
      </c>
      <c r="H26" s="20">
        <v>-235159872</v>
      </c>
      <c r="I26" s="22">
        <v>-170161450</v>
      </c>
      <c r="J26" s="23">
        <v>-234539883</v>
      </c>
      <c r="K26" s="19">
        <v>-247316866</v>
      </c>
      <c r="L26" s="20">
        <v>-275690050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-21610670</v>
      </c>
      <c r="F27" s="29">
        <f t="shared" si="1"/>
        <v>-234159872</v>
      </c>
      <c r="G27" s="27">
        <f t="shared" si="1"/>
        <v>-235159872</v>
      </c>
      <c r="H27" s="28">
        <f t="shared" si="1"/>
        <v>-235159872</v>
      </c>
      <c r="I27" s="30">
        <f t="shared" si="1"/>
        <v>-170161450</v>
      </c>
      <c r="J27" s="31">
        <f t="shared" si="1"/>
        <v>-234539883</v>
      </c>
      <c r="K27" s="27">
        <f t="shared" si="1"/>
        <v>-247316866</v>
      </c>
      <c r="L27" s="28">
        <f t="shared" si="1"/>
        <v>-275690050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-5089066</v>
      </c>
      <c r="J35" s="23">
        <v>-15000000</v>
      </c>
      <c r="K35" s="19">
        <v>-20000000</v>
      </c>
      <c r="L35" s="20">
        <v>-25000000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-5089066</v>
      </c>
      <c r="J36" s="31">
        <f t="shared" si="2"/>
        <v>-15000000</v>
      </c>
      <c r="K36" s="27">
        <f t="shared" si="2"/>
        <v>-20000000</v>
      </c>
      <c r="L36" s="28">
        <f t="shared" si="2"/>
        <v>-25000000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244106374</v>
      </c>
      <c r="F38" s="35">
        <f t="shared" si="3"/>
        <v>-138551762</v>
      </c>
      <c r="G38" s="33">
        <f t="shared" si="3"/>
        <v>-126822762</v>
      </c>
      <c r="H38" s="34">
        <f t="shared" si="3"/>
        <v>-126822762</v>
      </c>
      <c r="I38" s="36">
        <f t="shared" si="3"/>
        <v>327940986</v>
      </c>
      <c r="J38" s="37">
        <f t="shared" si="3"/>
        <v>6161845</v>
      </c>
      <c r="K38" s="33">
        <f t="shared" si="3"/>
        <v>496817769</v>
      </c>
      <c r="L38" s="34">
        <f t="shared" si="3"/>
        <v>463565585</v>
      </c>
    </row>
    <row r="39" spans="1:12" ht="13.5" x14ac:dyDescent="0.25">
      <c r="A39" s="24" t="s">
        <v>48</v>
      </c>
      <c r="B39" s="18" t="s">
        <v>49</v>
      </c>
      <c r="C39" s="33">
        <v>1311700</v>
      </c>
      <c r="D39" s="33">
        <v>64673260</v>
      </c>
      <c r="E39" s="34">
        <v>48780651</v>
      </c>
      <c r="F39" s="35">
        <v>398729107</v>
      </c>
      <c r="G39" s="33">
        <v>398729107</v>
      </c>
      <c r="H39" s="34">
        <v>398729107</v>
      </c>
      <c r="I39" s="36">
        <v>61595260</v>
      </c>
      <c r="J39" s="37">
        <v>97444081</v>
      </c>
      <c r="K39" s="33">
        <v>101731621</v>
      </c>
      <c r="L39" s="34">
        <v>101731621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1311700</v>
      </c>
      <c r="D40" s="45">
        <f t="shared" si="4"/>
        <v>64673260</v>
      </c>
      <c r="E40" s="46">
        <f t="shared" si="4"/>
        <v>292887025</v>
      </c>
      <c r="F40" s="47">
        <f t="shared" si="4"/>
        <v>260177345</v>
      </c>
      <c r="G40" s="45">
        <f t="shared" si="4"/>
        <v>271906345</v>
      </c>
      <c r="H40" s="46">
        <f t="shared" si="4"/>
        <v>271906345</v>
      </c>
      <c r="I40" s="48">
        <v>451132978</v>
      </c>
      <c r="J40" s="49">
        <f>+J38+J39</f>
        <v>103605926</v>
      </c>
      <c r="K40" s="45">
        <f>+K38+K39</f>
        <v>598549390</v>
      </c>
      <c r="L40" s="46">
        <f>+L38+L39</f>
        <v>565297206</v>
      </c>
    </row>
    <row r="41" spans="1:12" ht="13.5" x14ac:dyDescent="0.25">
      <c r="A41" s="50" t="s">
        <v>73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74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75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110000</v>
      </c>
      <c r="G8" s="19">
        <v>250000</v>
      </c>
      <c r="H8" s="20">
        <v>250000</v>
      </c>
      <c r="I8" s="22">
        <v>0</v>
      </c>
      <c r="J8" s="23">
        <v>250000</v>
      </c>
      <c r="K8" s="19">
        <v>250000</v>
      </c>
      <c r="L8" s="20">
        <v>250000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369847000</v>
      </c>
      <c r="G9" s="19">
        <v>369847000</v>
      </c>
      <c r="H9" s="20">
        <v>369847000</v>
      </c>
      <c r="I9" s="22">
        <v>0</v>
      </c>
      <c r="J9" s="23">
        <v>385348000</v>
      </c>
      <c r="K9" s="19">
        <v>399356000</v>
      </c>
      <c r="L9" s="20">
        <v>414451000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2416000</v>
      </c>
      <c r="G10" s="19">
        <v>2416000</v>
      </c>
      <c r="H10" s="20">
        <v>2416000</v>
      </c>
      <c r="I10" s="22">
        <v>0</v>
      </c>
      <c r="J10" s="23">
        <v>2529000</v>
      </c>
      <c r="K10" s="19">
        <v>2539000</v>
      </c>
      <c r="L10" s="20">
        <v>2631000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8000000</v>
      </c>
      <c r="H11" s="20">
        <v>8000000</v>
      </c>
      <c r="I11" s="22">
        <v>0</v>
      </c>
      <c r="J11" s="23">
        <v>5000000</v>
      </c>
      <c r="K11" s="19">
        <v>5500000</v>
      </c>
      <c r="L11" s="20">
        <v>6000000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-334701000</v>
      </c>
      <c r="G14" s="19">
        <v>347259417</v>
      </c>
      <c r="H14" s="20">
        <v>347259417</v>
      </c>
      <c r="I14" s="22">
        <v>0</v>
      </c>
      <c r="J14" s="23">
        <v>351675960</v>
      </c>
      <c r="K14" s="19">
        <v>372740837</v>
      </c>
      <c r="L14" s="20">
        <v>394153247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-300000</v>
      </c>
      <c r="G15" s="19">
        <v>300000</v>
      </c>
      <c r="H15" s="20">
        <v>300000</v>
      </c>
      <c r="I15" s="22">
        <v>0</v>
      </c>
      <c r="J15" s="23">
        <v>120000</v>
      </c>
      <c r="K15" s="19">
        <v>120000</v>
      </c>
      <c r="L15" s="20">
        <v>120000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37372000</v>
      </c>
      <c r="G17" s="27">
        <f t="shared" si="0"/>
        <v>728072417</v>
      </c>
      <c r="H17" s="30">
        <f t="shared" si="0"/>
        <v>728072417</v>
      </c>
      <c r="I17" s="29">
        <f t="shared" si="0"/>
        <v>0</v>
      </c>
      <c r="J17" s="31">
        <f t="shared" si="0"/>
        <v>744922960</v>
      </c>
      <c r="K17" s="27">
        <f t="shared" si="0"/>
        <v>780505837</v>
      </c>
      <c r="L17" s="28">
        <f t="shared" si="0"/>
        <v>817605247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-15539500</v>
      </c>
      <c r="G26" s="19">
        <v>2416000</v>
      </c>
      <c r="H26" s="20">
        <v>2416000</v>
      </c>
      <c r="I26" s="22">
        <v>0</v>
      </c>
      <c r="J26" s="23">
        <v>32928000</v>
      </c>
      <c r="K26" s="19">
        <v>13116000</v>
      </c>
      <c r="L26" s="20">
        <v>7053000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-15539500</v>
      </c>
      <c r="G27" s="27">
        <f t="shared" si="1"/>
        <v>2416000</v>
      </c>
      <c r="H27" s="28">
        <f t="shared" si="1"/>
        <v>2416000</v>
      </c>
      <c r="I27" s="30">
        <f t="shared" si="1"/>
        <v>0</v>
      </c>
      <c r="J27" s="31">
        <f t="shared" si="1"/>
        <v>32928000</v>
      </c>
      <c r="K27" s="27">
        <f t="shared" si="1"/>
        <v>13116000</v>
      </c>
      <c r="L27" s="28">
        <f t="shared" si="1"/>
        <v>7053000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21832500</v>
      </c>
      <c r="G38" s="33">
        <f t="shared" si="3"/>
        <v>730488417</v>
      </c>
      <c r="H38" s="34">
        <f t="shared" si="3"/>
        <v>730488417</v>
      </c>
      <c r="I38" s="36">
        <f t="shared" si="3"/>
        <v>0</v>
      </c>
      <c r="J38" s="37">
        <f t="shared" si="3"/>
        <v>777850960</v>
      </c>
      <c r="K38" s="33">
        <f t="shared" si="3"/>
        <v>793621837</v>
      </c>
      <c r="L38" s="34">
        <f t="shared" si="3"/>
        <v>824658247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0</v>
      </c>
      <c r="F39" s="35">
        <v>45448584</v>
      </c>
      <c r="G39" s="33">
        <v>166635747</v>
      </c>
      <c r="H39" s="34">
        <v>166635747</v>
      </c>
      <c r="I39" s="36">
        <v>0</v>
      </c>
      <c r="J39" s="37">
        <v>58820378</v>
      </c>
      <c r="K39" s="33">
        <v>0</v>
      </c>
      <c r="L39" s="34">
        <v>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0</v>
      </c>
      <c r="D40" s="45">
        <f t="shared" si="4"/>
        <v>0</v>
      </c>
      <c r="E40" s="46">
        <f t="shared" si="4"/>
        <v>0</v>
      </c>
      <c r="F40" s="47">
        <f t="shared" si="4"/>
        <v>67281084</v>
      </c>
      <c r="G40" s="45">
        <f t="shared" si="4"/>
        <v>897124164</v>
      </c>
      <c r="H40" s="46">
        <f t="shared" si="4"/>
        <v>897124164</v>
      </c>
      <c r="I40" s="48">
        <v>0</v>
      </c>
      <c r="J40" s="49">
        <f>+J38+J39</f>
        <v>836671338</v>
      </c>
      <c r="K40" s="45">
        <f>+K38+K39</f>
        <v>793621837</v>
      </c>
      <c r="L40" s="46">
        <f>+L38+L39</f>
        <v>824658247</v>
      </c>
    </row>
    <row r="41" spans="1:12" ht="13.5" x14ac:dyDescent="0.25">
      <c r="A41" s="50" t="s">
        <v>73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74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75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8702778</v>
      </c>
      <c r="G6" s="19">
        <v>6817786</v>
      </c>
      <c r="H6" s="20">
        <v>6817786</v>
      </c>
      <c r="I6" s="22">
        <v>0</v>
      </c>
      <c r="J6" s="23">
        <v>46208702</v>
      </c>
      <c r="K6" s="19">
        <v>48242397</v>
      </c>
      <c r="L6" s="20">
        <v>50412890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172000</v>
      </c>
      <c r="G7" s="19">
        <v>498000</v>
      </c>
      <c r="H7" s="20">
        <v>498000</v>
      </c>
      <c r="I7" s="22">
        <v>0</v>
      </c>
      <c r="J7" s="23">
        <v>488000</v>
      </c>
      <c r="K7" s="19">
        <v>509934</v>
      </c>
      <c r="L7" s="20">
        <v>532463</v>
      </c>
    </row>
    <row r="8" spans="1:12" ht="13.5" x14ac:dyDescent="0.25">
      <c r="A8" s="24" t="s">
        <v>23</v>
      </c>
      <c r="B8" s="18" t="s">
        <v>19</v>
      </c>
      <c r="C8" s="19">
        <v>9752645</v>
      </c>
      <c r="D8" s="19">
        <v>-402969</v>
      </c>
      <c r="E8" s="20">
        <v>-30204</v>
      </c>
      <c r="F8" s="21">
        <v>0</v>
      </c>
      <c r="G8" s="19">
        <v>0</v>
      </c>
      <c r="H8" s="20">
        <v>0</v>
      </c>
      <c r="I8" s="22">
        <v>0</v>
      </c>
      <c r="J8" s="23">
        <v>1049573</v>
      </c>
      <c r="K8" s="19">
        <v>1095754</v>
      </c>
      <c r="L8" s="20">
        <v>1145063</v>
      </c>
    </row>
    <row r="9" spans="1:12" ht="13.5" x14ac:dyDescent="0.25">
      <c r="A9" s="24" t="s">
        <v>24</v>
      </c>
      <c r="B9" s="18" t="s">
        <v>25</v>
      </c>
      <c r="C9" s="19">
        <v>34120667</v>
      </c>
      <c r="D9" s="19">
        <v>306621145</v>
      </c>
      <c r="E9" s="20">
        <v>370116251</v>
      </c>
      <c r="F9" s="21">
        <v>174537005</v>
      </c>
      <c r="G9" s="19">
        <v>168467728</v>
      </c>
      <c r="H9" s="20">
        <v>168467728</v>
      </c>
      <c r="I9" s="22">
        <v>392346151</v>
      </c>
      <c r="J9" s="23">
        <v>188757001</v>
      </c>
      <c r="K9" s="19">
        <v>195477177</v>
      </c>
      <c r="L9" s="20">
        <v>636564249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14788786</v>
      </c>
      <c r="D14" s="19">
        <v>36123</v>
      </c>
      <c r="E14" s="20">
        <v>3371643</v>
      </c>
      <c r="F14" s="21">
        <v>11636538</v>
      </c>
      <c r="G14" s="19">
        <v>10847918</v>
      </c>
      <c r="H14" s="20">
        <v>10847918</v>
      </c>
      <c r="I14" s="22">
        <v>-1222531</v>
      </c>
      <c r="J14" s="23">
        <v>11607547</v>
      </c>
      <c r="K14" s="19">
        <v>12117376</v>
      </c>
      <c r="L14" s="20">
        <v>12661871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162877</v>
      </c>
      <c r="D16" s="19">
        <v>-5137</v>
      </c>
      <c r="E16" s="20">
        <v>-8449149</v>
      </c>
      <c r="F16" s="21">
        <v>0</v>
      </c>
      <c r="G16" s="19">
        <v>0</v>
      </c>
      <c r="H16" s="20">
        <v>0</v>
      </c>
      <c r="I16" s="22">
        <v>-14116898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58824975</v>
      </c>
      <c r="D17" s="27">
        <f t="shared" ref="D17:L17" si="0">SUM(D6:D16)</f>
        <v>306249162</v>
      </c>
      <c r="E17" s="28">
        <f t="shared" si="0"/>
        <v>365008541</v>
      </c>
      <c r="F17" s="29">
        <f t="shared" si="0"/>
        <v>195048321</v>
      </c>
      <c r="G17" s="27">
        <f t="shared" si="0"/>
        <v>186631432</v>
      </c>
      <c r="H17" s="30">
        <f t="shared" si="0"/>
        <v>186631432</v>
      </c>
      <c r="I17" s="29">
        <f t="shared" si="0"/>
        <v>377006722</v>
      </c>
      <c r="J17" s="31">
        <f t="shared" si="0"/>
        <v>248110823</v>
      </c>
      <c r="K17" s="27">
        <f t="shared" si="0"/>
        <v>257442638</v>
      </c>
      <c r="L17" s="28">
        <f t="shared" si="0"/>
        <v>701316536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-1065297</v>
      </c>
      <c r="D23" s="19">
        <v>1065297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-400</v>
      </c>
      <c r="D24" s="19">
        <v>26643</v>
      </c>
      <c r="E24" s="20">
        <v>0</v>
      </c>
      <c r="F24" s="21">
        <v>-284621</v>
      </c>
      <c r="G24" s="19">
        <v>700236</v>
      </c>
      <c r="H24" s="20">
        <v>700236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-34342150</v>
      </c>
      <c r="G26" s="19">
        <v>-41383794</v>
      </c>
      <c r="H26" s="20">
        <v>-41383794</v>
      </c>
      <c r="I26" s="22">
        <v>0</v>
      </c>
      <c r="J26" s="23">
        <v>-39837250</v>
      </c>
      <c r="K26" s="19">
        <v>-27793350</v>
      </c>
      <c r="L26" s="20">
        <v>-31531189</v>
      </c>
    </row>
    <row r="27" spans="1:12" ht="13.5" x14ac:dyDescent="0.25">
      <c r="A27" s="25" t="s">
        <v>40</v>
      </c>
      <c r="B27" s="26" t="s">
        <v>19</v>
      </c>
      <c r="C27" s="27">
        <f>SUM(C21:C26)</f>
        <v>-1065697</v>
      </c>
      <c r="D27" s="27">
        <f t="shared" ref="D27:L27" si="1">SUM(D21:D26)</f>
        <v>1091940</v>
      </c>
      <c r="E27" s="28">
        <f t="shared" si="1"/>
        <v>0</v>
      </c>
      <c r="F27" s="29">
        <f t="shared" si="1"/>
        <v>-34626771</v>
      </c>
      <c r="G27" s="27">
        <f t="shared" si="1"/>
        <v>-40683558</v>
      </c>
      <c r="H27" s="28">
        <f t="shared" si="1"/>
        <v>-40683558</v>
      </c>
      <c r="I27" s="30">
        <f t="shared" si="1"/>
        <v>0</v>
      </c>
      <c r="J27" s="31">
        <f t="shared" si="1"/>
        <v>-39837250</v>
      </c>
      <c r="K27" s="27">
        <f t="shared" si="1"/>
        <v>-27793350</v>
      </c>
      <c r="L27" s="28">
        <f t="shared" si="1"/>
        <v>-31531189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50000</v>
      </c>
      <c r="G35" s="19">
        <v>10000</v>
      </c>
      <c r="H35" s="20">
        <v>10000</v>
      </c>
      <c r="I35" s="22">
        <v>0</v>
      </c>
      <c r="J35" s="23">
        <v>100000</v>
      </c>
      <c r="K35" s="19">
        <v>105000</v>
      </c>
      <c r="L35" s="20">
        <v>110250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50000</v>
      </c>
      <c r="G36" s="27">
        <f t="shared" si="2"/>
        <v>10000</v>
      </c>
      <c r="H36" s="28">
        <f t="shared" si="2"/>
        <v>10000</v>
      </c>
      <c r="I36" s="30">
        <f t="shared" si="2"/>
        <v>0</v>
      </c>
      <c r="J36" s="31">
        <f t="shared" si="2"/>
        <v>100000</v>
      </c>
      <c r="K36" s="27">
        <f t="shared" si="2"/>
        <v>105000</v>
      </c>
      <c r="L36" s="28">
        <f t="shared" si="2"/>
        <v>110250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57759278</v>
      </c>
      <c r="D38" s="33">
        <f t="shared" ref="D38:L38" si="3">+D17+D27+D36</f>
        <v>307341102</v>
      </c>
      <c r="E38" s="34">
        <f t="shared" si="3"/>
        <v>365008541</v>
      </c>
      <c r="F38" s="35">
        <f t="shared" si="3"/>
        <v>160471550</v>
      </c>
      <c r="G38" s="33">
        <f t="shared" si="3"/>
        <v>145957874</v>
      </c>
      <c r="H38" s="34">
        <f t="shared" si="3"/>
        <v>145957874</v>
      </c>
      <c r="I38" s="36">
        <f t="shared" si="3"/>
        <v>377006722</v>
      </c>
      <c r="J38" s="37">
        <f t="shared" si="3"/>
        <v>208373573</v>
      </c>
      <c r="K38" s="33">
        <f t="shared" si="3"/>
        <v>229754288</v>
      </c>
      <c r="L38" s="34">
        <f t="shared" si="3"/>
        <v>669895597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57759278</v>
      </c>
      <c r="D40" s="45">
        <f t="shared" si="4"/>
        <v>307341102</v>
      </c>
      <c r="E40" s="46">
        <f t="shared" si="4"/>
        <v>365008541</v>
      </c>
      <c r="F40" s="47">
        <f t="shared" si="4"/>
        <v>160471550</v>
      </c>
      <c r="G40" s="45">
        <f t="shared" si="4"/>
        <v>145957874</v>
      </c>
      <c r="H40" s="46">
        <f t="shared" si="4"/>
        <v>145957874</v>
      </c>
      <c r="I40" s="48">
        <v>377006722</v>
      </c>
      <c r="J40" s="49">
        <f>+J38+J39</f>
        <v>208373573</v>
      </c>
      <c r="K40" s="45">
        <f>+K38+K39</f>
        <v>229754288</v>
      </c>
      <c r="L40" s="46">
        <f>+L38+L39</f>
        <v>669895597</v>
      </c>
    </row>
    <row r="41" spans="1:12" ht="13.5" x14ac:dyDescent="0.25">
      <c r="A41" s="50" t="s">
        <v>73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74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75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2873106</v>
      </c>
      <c r="F6" s="21">
        <v>0</v>
      </c>
      <c r="G6" s="19">
        <v>0</v>
      </c>
      <c r="H6" s="20">
        <v>0</v>
      </c>
      <c r="I6" s="22">
        <v>15244906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11810495</v>
      </c>
      <c r="F7" s="21">
        <v>0</v>
      </c>
      <c r="G7" s="19">
        <v>8399214</v>
      </c>
      <c r="H7" s="20">
        <v>8399214</v>
      </c>
      <c r="I7" s="22">
        <v>89824793</v>
      </c>
      <c r="J7" s="23">
        <v>26440696</v>
      </c>
      <c r="K7" s="19">
        <v>21892801</v>
      </c>
      <c r="L7" s="20">
        <v>22877977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-37537983</v>
      </c>
      <c r="F8" s="21">
        <v>0</v>
      </c>
      <c r="G8" s="19">
        <v>275227383</v>
      </c>
      <c r="H8" s="20">
        <v>275227383</v>
      </c>
      <c r="I8" s="22">
        <v>-212508049</v>
      </c>
      <c r="J8" s="23">
        <v>236022847</v>
      </c>
      <c r="K8" s="19">
        <v>247293590</v>
      </c>
      <c r="L8" s="20">
        <v>275980283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5020800</v>
      </c>
      <c r="H9" s="20">
        <v>5020800</v>
      </c>
      <c r="I9" s="22">
        <v>6977600</v>
      </c>
      <c r="J9" s="23">
        <v>5251757</v>
      </c>
      <c r="K9" s="19">
        <v>0</v>
      </c>
      <c r="L9" s="20">
        <v>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30437554</v>
      </c>
      <c r="H10" s="20">
        <v>30437554</v>
      </c>
      <c r="I10" s="22">
        <v>28463000</v>
      </c>
      <c r="J10" s="23">
        <v>31837681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-188163</v>
      </c>
      <c r="H11" s="20">
        <v>-188163</v>
      </c>
      <c r="I11" s="22">
        <v>0</v>
      </c>
      <c r="J11" s="23">
        <v>31065</v>
      </c>
      <c r="K11" s="19">
        <v>248383</v>
      </c>
      <c r="L11" s="20">
        <v>13272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16746</v>
      </c>
      <c r="F12" s="21">
        <v>0</v>
      </c>
      <c r="G12" s="19">
        <v>0</v>
      </c>
      <c r="H12" s="20">
        <v>0</v>
      </c>
      <c r="I12" s="22">
        <v>0</v>
      </c>
      <c r="J12" s="23">
        <v>18900</v>
      </c>
      <c r="K12" s="19">
        <v>19732</v>
      </c>
      <c r="L12" s="20">
        <v>20620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-107858775</v>
      </c>
      <c r="F14" s="21">
        <v>0</v>
      </c>
      <c r="G14" s="19">
        <v>-153043714</v>
      </c>
      <c r="H14" s="20">
        <v>-153043714</v>
      </c>
      <c r="I14" s="22">
        <v>4741517</v>
      </c>
      <c r="J14" s="23">
        <v>-275056757</v>
      </c>
      <c r="K14" s="19">
        <v>-278829148</v>
      </c>
      <c r="L14" s="20">
        <v>-122036039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-130696411</v>
      </c>
      <c r="F17" s="29">
        <f t="shared" si="0"/>
        <v>0</v>
      </c>
      <c r="G17" s="27">
        <f t="shared" si="0"/>
        <v>165853074</v>
      </c>
      <c r="H17" s="30">
        <f t="shared" si="0"/>
        <v>165853074</v>
      </c>
      <c r="I17" s="29">
        <f t="shared" si="0"/>
        <v>-67256233</v>
      </c>
      <c r="J17" s="31">
        <f t="shared" si="0"/>
        <v>24546189</v>
      </c>
      <c r="K17" s="27">
        <f t="shared" si="0"/>
        <v>-9374642</v>
      </c>
      <c r="L17" s="28">
        <f t="shared" si="0"/>
        <v>176856113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-256832</v>
      </c>
      <c r="D23" s="19">
        <v>-224970</v>
      </c>
      <c r="E23" s="20">
        <v>0</v>
      </c>
      <c r="F23" s="38">
        <v>31380</v>
      </c>
      <c r="G23" s="39">
        <v>31380</v>
      </c>
      <c r="H23" s="40">
        <v>31380</v>
      </c>
      <c r="I23" s="22">
        <v>0</v>
      </c>
      <c r="J23" s="41">
        <v>-3612313</v>
      </c>
      <c r="K23" s="39">
        <v>-234760</v>
      </c>
      <c r="L23" s="40">
        <v>-123988</v>
      </c>
    </row>
    <row r="24" spans="1:12" ht="13.5" x14ac:dyDescent="0.25">
      <c r="A24" s="24" t="s">
        <v>38</v>
      </c>
      <c r="B24" s="18" t="s">
        <v>19</v>
      </c>
      <c r="C24" s="19">
        <v>-104863</v>
      </c>
      <c r="D24" s="19">
        <v>184500</v>
      </c>
      <c r="E24" s="20">
        <v>0</v>
      </c>
      <c r="F24" s="21">
        <v>-593282</v>
      </c>
      <c r="G24" s="19">
        <v>-593282</v>
      </c>
      <c r="H24" s="20">
        <v>-593282</v>
      </c>
      <c r="I24" s="22">
        <v>0</v>
      </c>
      <c r="J24" s="23">
        <v>658631</v>
      </c>
      <c r="K24" s="19">
        <v>-23230</v>
      </c>
      <c r="L24" s="20">
        <v>-24802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-4772392</v>
      </c>
      <c r="J26" s="23">
        <v>-31427000</v>
      </c>
      <c r="K26" s="19">
        <v>-32809788</v>
      </c>
      <c r="L26" s="20">
        <v>-34286228</v>
      </c>
    </row>
    <row r="27" spans="1:12" ht="13.5" x14ac:dyDescent="0.25">
      <c r="A27" s="25" t="s">
        <v>40</v>
      </c>
      <c r="B27" s="26" t="s">
        <v>19</v>
      </c>
      <c r="C27" s="27">
        <f>SUM(C21:C26)</f>
        <v>-361695</v>
      </c>
      <c r="D27" s="27">
        <f t="shared" ref="D27:L27" si="1">SUM(D21:D26)</f>
        <v>-40470</v>
      </c>
      <c r="E27" s="28">
        <f t="shared" si="1"/>
        <v>0</v>
      </c>
      <c r="F27" s="29">
        <f t="shared" si="1"/>
        <v>-561902</v>
      </c>
      <c r="G27" s="27">
        <f t="shared" si="1"/>
        <v>-561902</v>
      </c>
      <c r="H27" s="28">
        <f t="shared" si="1"/>
        <v>-561902</v>
      </c>
      <c r="I27" s="30">
        <f t="shared" si="1"/>
        <v>-4772392</v>
      </c>
      <c r="J27" s="31">
        <f t="shared" si="1"/>
        <v>-34380682</v>
      </c>
      <c r="K27" s="27">
        <f t="shared" si="1"/>
        <v>-33067778</v>
      </c>
      <c r="L27" s="28">
        <f t="shared" si="1"/>
        <v>-34435018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-361695</v>
      </c>
      <c r="D38" s="33">
        <f t="shared" ref="D38:L38" si="3">+D17+D27+D36</f>
        <v>-40470</v>
      </c>
      <c r="E38" s="34">
        <f t="shared" si="3"/>
        <v>-130696411</v>
      </c>
      <c r="F38" s="35">
        <f t="shared" si="3"/>
        <v>-561902</v>
      </c>
      <c r="G38" s="33">
        <f t="shared" si="3"/>
        <v>165291172</v>
      </c>
      <c r="H38" s="34">
        <f t="shared" si="3"/>
        <v>165291172</v>
      </c>
      <c r="I38" s="36">
        <f t="shared" si="3"/>
        <v>-72028625</v>
      </c>
      <c r="J38" s="37">
        <f t="shared" si="3"/>
        <v>-9834493</v>
      </c>
      <c r="K38" s="33">
        <f t="shared" si="3"/>
        <v>-42442420</v>
      </c>
      <c r="L38" s="34">
        <f t="shared" si="3"/>
        <v>142421095</v>
      </c>
    </row>
    <row r="39" spans="1:12" ht="13.5" x14ac:dyDescent="0.25">
      <c r="A39" s="24" t="s">
        <v>48</v>
      </c>
      <c r="B39" s="18" t="s">
        <v>49</v>
      </c>
      <c r="C39" s="33">
        <v>93848</v>
      </c>
      <c r="D39" s="33">
        <v>914057</v>
      </c>
      <c r="E39" s="34">
        <v>7917007</v>
      </c>
      <c r="F39" s="35">
        <v>325137</v>
      </c>
      <c r="G39" s="33">
        <v>650274</v>
      </c>
      <c r="H39" s="34">
        <v>650274</v>
      </c>
      <c r="I39" s="36">
        <v>22433212</v>
      </c>
      <c r="J39" s="37">
        <v>49317965</v>
      </c>
      <c r="K39" s="33">
        <v>51487955</v>
      </c>
      <c r="L39" s="34">
        <v>53804913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-267847</v>
      </c>
      <c r="D40" s="45">
        <f t="shared" si="4"/>
        <v>873587</v>
      </c>
      <c r="E40" s="46">
        <f t="shared" si="4"/>
        <v>-122779404</v>
      </c>
      <c r="F40" s="47">
        <f t="shared" si="4"/>
        <v>-236765</v>
      </c>
      <c r="G40" s="45">
        <f t="shared" si="4"/>
        <v>165941446</v>
      </c>
      <c r="H40" s="46">
        <f t="shared" si="4"/>
        <v>165941446</v>
      </c>
      <c r="I40" s="48">
        <v>-27096176</v>
      </c>
      <c r="J40" s="49">
        <f>+J38+J39</f>
        <v>39483472</v>
      </c>
      <c r="K40" s="45">
        <f>+K38+K39</f>
        <v>9045535</v>
      </c>
      <c r="L40" s="46">
        <f>+L38+L39</f>
        <v>196226008</v>
      </c>
    </row>
    <row r="41" spans="1:12" ht="13.5" x14ac:dyDescent="0.25">
      <c r="A41" s="50" t="s">
        <v>73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74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75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601858530</v>
      </c>
      <c r="D6" s="19">
        <v>1388966307</v>
      </c>
      <c r="E6" s="20">
        <v>239971858</v>
      </c>
      <c r="F6" s="21">
        <v>262675068</v>
      </c>
      <c r="G6" s="19">
        <v>262449233</v>
      </c>
      <c r="H6" s="20">
        <v>262449233</v>
      </c>
      <c r="I6" s="22">
        <v>241909406</v>
      </c>
      <c r="J6" s="23">
        <v>48715212</v>
      </c>
      <c r="K6" s="19">
        <v>56349084</v>
      </c>
      <c r="L6" s="20">
        <v>55505460</v>
      </c>
    </row>
    <row r="7" spans="1:12" ht="13.5" x14ac:dyDescent="0.25">
      <c r="A7" s="24" t="s">
        <v>22</v>
      </c>
      <c r="B7" s="18" t="s">
        <v>19</v>
      </c>
      <c r="C7" s="19">
        <v>161292476</v>
      </c>
      <c r="D7" s="19">
        <v>151853152</v>
      </c>
      <c r="E7" s="20">
        <v>153818263</v>
      </c>
      <c r="F7" s="21">
        <v>85999488</v>
      </c>
      <c r="G7" s="19">
        <v>85363428</v>
      </c>
      <c r="H7" s="20">
        <v>85363428</v>
      </c>
      <c r="I7" s="22">
        <v>160071198</v>
      </c>
      <c r="J7" s="23">
        <v>421477716</v>
      </c>
      <c r="K7" s="19">
        <v>436855668</v>
      </c>
      <c r="L7" s="20">
        <v>437133672</v>
      </c>
    </row>
    <row r="8" spans="1:12" ht="13.5" x14ac:dyDescent="0.25">
      <c r="A8" s="24" t="s">
        <v>23</v>
      </c>
      <c r="B8" s="18" t="s">
        <v>19</v>
      </c>
      <c r="C8" s="19">
        <v>18051180</v>
      </c>
      <c r="D8" s="19">
        <v>14553115</v>
      </c>
      <c r="E8" s="20">
        <v>17057924</v>
      </c>
      <c r="F8" s="21">
        <v>20533968</v>
      </c>
      <c r="G8" s="19">
        <v>27333968</v>
      </c>
      <c r="H8" s="20">
        <v>27333968</v>
      </c>
      <c r="I8" s="22">
        <v>745941</v>
      </c>
      <c r="J8" s="23">
        <v>175044972</v>
      </c>
      <c r="K8" s="19">
        <v>181800936</v>
      </c>
      <c r="L8" s="20">
        <v>182489604</v>
      </c>
    </row>
    <row r="9" spans="1:12" ht="13.5" x14ac:dyDescent="0.25">
      <c r="A9" s="24" t="s">
        <v>24</v>
      </c>
      <c r="B9" s="18" t="s">
        <v>25</v>
      </c>
      <c r="C9" s="19">
        <v>446098537</v>
      </c>
      <c r="D9" s="19">
        <v>273503873</v>
      </c>
      <c r="E9" s="20">
        <v>347455709</v>
      </c>
      <c r="F9" s="21">
        <v>319542456</v>
      </c>
      <c r="G9" s="19">
        <v>317453061</v>
      </c>
      <c r="H9" s="20">
        <v>317453061</v>
      </c>
      <c r="I9" s="22">
        <v>310917966</v>
      </c>
      <c r="J9" s="23">
        <v>317318064</v>
      </c>
      <c r="K9" s="19">
        <v>332180712</v>
      </c>
      <c r="L9" s="20">
        <v>359424840</v>
      </c>
    </row>
    <row r="10" spans="1:12" ht="13.5" x14ac:dyDescent="0.25">
      <c r="A10" s="24" t="s">
        <v>26</v>
      </c>
      <c r="B10" s="18" t="s">
        <v>25</v>
      </c>
      <c r="C10" s="19">
        <v>64199394</v>
      </c>
      <c r="D10" s="19">
        <v>94368143</v>
      </c>
      <c r="E10" s="20">
        <v>95015098</v>
      </c>
      <c r="F10" s="21">
        <v>80825004</v>
      </c>
      <c r="G10" s="19">
        <v>80825004</v>
      </c>
      <c r="H10" s="20">
        <v>80825004</v>
      </c>
      <c r="I10" s="22">
        <v>84679000</v>
      </c>
      <c r="J10" s="23">
        <v>72168300</v>
      </c>
      <c r="K10" s="19">
        <v>65694600</v>
      </c>
      <c r="L10" s="20">
        <v>68670000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1641845</v>
      </c>
      <c r="E11" s="20">
        <v>4346606</v>
      </c>
      <c r="F11" s="21">
        <v>4099716</v>
      </c>
      <c r="G11" s="19">
        <v>4099716</v>
      </c>
      <c r="H11" s="20">
        <v>4099716</v>
      </c>
      <c r="I11" s="22">
        <v>1955841</v>
      </c>
      <c r="J11" s="23">
        <v>4099716</v>
      </c>
      <c r="K11" s="19">
        <v>4161228</v>
      </c>
      <c r="L11" s="20">
        <v>4229868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297406959</v>
      </c>
      <c r="D14" s="19">
        <v>405910407</v>
      </c>
      <c r="E14" s="20">
        <v>-83310848</v>
      </c>
      <c r="F14" s="21">
        <v>-826003080</v>
      </c>
      <c r="G14" s="19">
        <v>-829259775</v>
      </c>
      <c r="H14" s="20">
        <v>-829259775</v>
      </c>
      <c r="I14" s="22">
        <v>-28250103</v>
      </c>
      <c r="J14" s="23">
        <v>-726974328</v>
      </c>
      <c r="K14" s="19">
        <v>-781027272</v>
      </c>
      <c r="L14" s="20">
        <v>-791567940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1588907076</v>
      </c>
      <c r="D17" s="27">
        <f t="shared" ref="D17:L17" si="0">SUM(D6:D16)</f>
        <v>2330796842</v>
      </c>
      <c r="E17" s="28">
        <f t="shared" si="0"/>
        <v>774354610</v>
      </c>
      <c r="F17" s="29">
        <f t="shared" si="0"/>
        <v>-52327380</v>
      </c>
      <c r="G17" s="27">
        <f t="shared" si="0"/>
        <v>-51735365</v>
      </c>
      <c r="H17" s="30">
        <f t="shared" si="0"/>
        <v>-51735365</v>
      </c>
      <c r="I17" s="29">
        <f t="shared" si="0"/>
        <v>772029249</v>
      </c>
      <c r="J17" s="31">
        <f t="shared" si="0"/>
        <v>311849652</v>
      </c>
      <c r="K17" s="27">
        <f t="shared" si="0"/>
        <v>296014956</v>
      </c>
      <c r="L17" s="28">
        <f t="shared" si="0"/>
        <v>315885504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98</v>
      </c>
      <c r="E21" s="20">
        <v>148202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-51824816</v>
      </c>
      <c r="D26" s="19">
        <v>-76228200</v>
      </c>
      <c r="E26" s="20">
        <v>-94506249</v>
      </c>
      <c r="F26" s="21">
        <v>-77267760</v>
      </c>
      <c r="G26" s="19">
        <v>-71517755</v>
      </c>
      <c r="H26" s="20">
        <v>-71517755</v>
      </c>
      <c r="I26" s="22">
        <v>-101576409</v>
      </c>
      <c r="J26" s="23">
        <v>-109764624</v>
      </c>
      <c r="K26" s="19">
        <v>-104945148</v>
      </c>
      <c r="L26" s="20">
        <v>-107958156</v>
      </c>
    </row>
    <row r="27" spans="1:12" ht="13.5" x14ac:dyDescent="0.25">
      <c r="A27" s="25" t="s">
        <v>40</v>
      </c>
      <c r="B27" s="26" t="s">
        <v>19</v>
      </c>
      <c r="C27" s="27">
        <f>SUM(C21:C26)</f>
        <v>-51824816</v>
      </c>
      <c r="D27" s="27">
        <f t="shared" ref="D27:L27" si="1">SUM(D21:D26)</f>
        <v>-76228102</v>
      </c>
      <c r="E27" s="28">
        <f t="shared" si="1"/>
        <v>-94358047</v>
      </c>
      <c r="F27" s="29">
        <f t="shared" si="1"/>
        <v>-77267760</v>
      </c>
      <c r="G27" s="27">
        <f t="shared" si="1"/>
        <v>-71517755</v>
      </c>
      <c r="H27" s="28">
        <f t="shared" si="1"/>
        <v>-71517755</v>
      </c>
      <c r="I27" s="30">
        <f t="shared" si="1"/>
        <v>-101576409</v>
      </c>
      <c r="J27" s="31">
        <f t="shared" si="1"/>
        <v>-109764624</v>
      </c>
      <c r="K27" s="27">
        <f t="shared" si="1"/>
        <v>-104945148</v>
      </c>
      <c r="L27" s="28">
        <f t="shared" si="1"/>
        <v>-107958156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-66660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-66660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1537082260</v>
      </c>
      <c r="D38" s="33">
        <f t="shared" ref="D38:L38" si="3">+D17+D27+D36</f>
        <v>2254568740</v>
      </c>
      <c r="E38" s="34">
        <f t="shared" si="3"/>
        <v>679996563</v>
      </c>
      <c r="F38" s="35">
        <f t="shared" si="3"/>
        <v>-129595140</v>
      </c>
      <c r="G38" s="33">
        <f t="shared" si="3"/>
        <v>-123253120</v>
      </c>
      <c r="H38" s="34">
        <f t="shared" si="3"/>
        <v>-123253120</v>
      </c>
      <c r="I38" s="36">
        <f t="shared" si="3"/>
        <v>670386180</v>
      </c>
      <c r="J38" s="37">
        <f t="shared" si="3"/>
        <v>202085028</v>
      </c>
      <c r="K38" s="33">
        <f t="shared" si="3"/>
        <v>191069808</v>
      </c>
      <c r="L38" s="34">
        <f t="shared" si="3"/>
        <v>207927348</v>
      </c>
    </row>
    <row r="39" spans="1:12" ht="13.5" x14ac:dyDescent="0.25">
      <c r="A39" s="24" t="s">
        <v>48</v>
      </c>
      <c r="B39" s="18" t="s">
        <v>49</v>
      </c>
      <c r="C39" s="33">
        <v>-99250582</v>
      </c>
      <c r="D39" s="33">
        <v>-179080233</v>
      </c>
      <c r="E39" s="34">
        <v>-530906093</v>
      </c>
      <c r="F39" s="35">
        <v>0</v>
      </c>
      <c r="G39" s="33">
        <v>40948099</v>
      </c>
      <c r="H39" s="34">
        <v>40948099</v>
      </c>
      <c r="I39" s="36">
        <v>76031430</v>
      </c>
      <c r="J39" s="37">
        <v>40948097</v>
      </c>
      <c r="K39" s="33">
        <v>0</v>
      </c>
      <c r="L39" s="34">
        <v>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1437831678</v>
      </c>
      <c r="D40" s="45">
        <f t="shared" si="4"/>
        <v>2075488507</v>
      </c>
      <c r="E40" s="46">
        <f t="shared" si="4"/>
        <v>149090470</v>
      </c>
      <c r="F40" s="47">
        <f t="shared" si="4"/>
        <v>-129595140</v>
      </c>
      <c r="G40" s="45">
        <f t="shared" si="4"/>
        <v>-82305021</v>
      </c>
      <c r="H40" s="46">
        <f t="shared" si="4"/>
        <v>-82305021</v>
      </c>
      <c r="I40" s="48">
        <v>787365710</v>
      </c>
      <c r="J40" s="49">
        <f>+J38+J39</f>
        <v>243033125</v>
      </c>
      <c r="K40" s="45">
        <f>+K38+K39</f>
        <v>191069808</v>
      </c>
      <c r="L40" s="46">
        <f>+L38+L39</f>
        <v>207927348</v>
      </c>
    </row>
    <row r="41" spans="1:12" ht="13.5" x14ac:dyDescent="0.25">
      <c r="A41" s="50" t="s">
        <v>73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74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75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19329677</v>
      </c>
      <c r="E6" s="20">
        <v>0</v>
      </c>
      <c r="F6" s="21">
        <v>29899000</v>
      </c>
      <c r="G6" s="19">
        <v>29899000</v>
      </c>
      <c r="H6" s="20">
        <v>29899000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327369545</v>
      </c>
      <c r="E7" s="20">
        <v>0</v>
      </c>
      <c r="F7" s="21">
        <v>207884041</v>
      </c>
      <c r="G7" s="19">
        <v>207884041</v>
      </c>
      <c r="H7" s="20">
        <v>207884041</v>
      </c>
      <c r="I7" s="22">
        <v>0</v>
      </c>
      <c r="J7" s="23">
        <v>240853000</v>
      </c>
      <c r="K7" s="19">
        <v>251450000</v>
      </c>
      <c r="L7" s="20">
        <v>262764837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20908425</v>
      </c>
      <c r="E8" s="20">
        <v>16969459</v>
      </c>
      <c r="F8" s="21">
        <v>40899000</v>
      </c>
      <c r="G8" s="19">
        <v>40899000</v>
      </c>
      <c r="H8" s="20">
        <v>40899000</v>
      </c>
      <c r="I8" s="22">
        <v>0</v>
      </c>
      <c r="J8" s="23">
        <v>0</v>
      </c>
      <c r="K8" s="19">
        <v>0</v>
      </c>
      <c r="L8" s="20">
        <v>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131657154</v>
      </c>
      <c r="E9" s="20">
        <v>1122008982</v>
      </c>
      <c r="F9" s="21">
        <v>171210182</v>
      </c>
      <c r="G9" s="19">
        <v>171210182</v>
      </c>
      <c r="H9" s="20">
        <v>171210182</v>
      </c>
      <c r="I9" s="22">
        <v>256096098</v>
      </c>
      <c r="J9" s="23">
        <v>164467000</v>
      </c>
      <c r="K9" s="19">
        <v>175305000</v>
      </c>
      <c r="L9" s="20">
        <v>188507500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36540000</v>
      </c>
      <c r="E10" s="20">
        <v>-5790000</v>
      </c>
      <c r="F10" s="21">
        <v>47475000</v>
      </c>
      <c r="G10" s="19">
        <v>47475000</v>
      </c>
      <c r="H10" s="20">
        <v>47475000</v>
      </c>
      <c r="I10" s="22">
        <v>-13205000</v>
      </c>
      <c r="J10" s="23">
        <v>41395000</v>
      </c>
      <c r="K10" s="19">
        <v>43139000</v>
      </c>
      <c r="L10" s="20">
        <v>44993000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-9985189</v>
      </c>
      <c r="F14" s="21">
        <v>-325767543</v>
      </c>
      <c r="G14" s="19">
        <v>-325767543</v>
      </c>
      <c r="H14" s="20">
        <v>-325767543</v>
      </c>
      <c r="I14" s="22">
        <v>848259</v>
      </c>
      <c r="J14" s="23">
        <v>-325767543</v>
      </c>
      <c r="K14" s="19">
        <v>-341897588</v>
      </c>
      <c r="L14" s="20">
        <v>-352655781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535804801</v>
      </c>
      <c r="E17" s="28">
        <f t="shared" si="0"/>
        <v>1123203252</v>
      </c>
      <c r="F17" s="29">
        <f t="shared" si="0"/>
        <v>171599680</v>
      </c>
      <c r="G17" s="27">
        <f t="shared" si="0"/>
        <v>171599680</v>
      </c>
      <c r="H17" s="30">
        <f t="shared" si="0"/>
        <v>171599680</v>
      </c>
      <c r="I17" s="29">
        <f t="shared" si="0"/>
        <v>243739357</v>
      </c>
      <c r="J17" s="31">
        <f t="shared" si="0"/>
        <v>120947457</v>
      </c>
      <c r="K17" s="27">
        <f t="shared" si="0"/>
        <v>127996412</v>
      </c>
      <c r="L17" s="28">
        <f t="shared" si="0"/>
        <v>143609556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10173760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-22821410</v>
      </c>
      <c r="D23" s="19">
        <v>0</v>
      </c>
      <c r="E23" s="20">
        <v>0</v>
      </c>
      <c r="F23" s="38">
        <v>-111717525</v>
      </c>
      <c r="G23" s="39">
        <v>0</v>
      </c>
      <c r="H23" s="40">
        <v>0</v>
      </c>
      <c r="I23" s="22">
        <v>0</v>
      </c>
      <c r="J23" s="41">
        <v>0</v>
      </c>
      <c r="K23" s="39">
        <v>-4915572</v>
      </c>
      <c r="L23" s="40">
        <v>-5131854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-27577381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ht="13.5" x14ac:dyDescent="0.25">
      <c r="A27" s="25" t="s">
        <v>40</v>
      </c>
      <c r="B27" s="26" t="s">
        <v>19</v>
      </c>
      <c r="C27" s="27">
        <f>SUM(C21:C26)</f>
        <v>-22821410</v>
      </c>
      <c r="D27" s="27">
        <f t="shared" ref="D27:L27" si="1">SUM(D21:D26)</f>
        <v>-17403621</v>
      </c>
      <c r="E27" s="28">
        <f t="shared" si="1"/>
        <v>0</v>
      </c>
      <c r="F27" s="29">
        <f t="shared" si="1"/>
        <v>-111717525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-4915572</v>
      </c>
      <c r="L27" s="28">
        <f t="shared" si="1"/>
        <v>-5131854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-22821410</v>
      </c>
      <c r="D38" s="33">
        <f t="shared" ref="D38:L38" si="3">+D17+D27+D36</f>
        <v>518401180</v>
      </c>
      <c r="E38" s="34">
        <f t="shared" si="3"/>
        <v>1123203252</v>
      </c>
      <c r="F38" s="35">
        <f t="shared" si="3"/>
        <v>59882155</v>
      </c>
      <c r="G38" s="33">
        <f t="shared" si="3"/>
        <v>171599680</v>
      </c>
      <c r="H38" s="34">
        <f t="shared" si="3"/>
        <v>171599680</v>
      </c>
      <c r="I38" s="36">
        <f t="shared" si="3"/>
        <v>243739357</v>
      </c>
      <c r="J38" s="37">
        <f t="shared" si="3"/>
        <v>120947457</v>
      </c>
      <c r="K38" s="33">
        <f t="shared" si="3"/>
        <v>123080840</v>
      </c>
      <c r="L38" s="34">
        <f t="shared" si="3"/>
        <v>138477702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27661963</v>
      </c>
      <c r="E39" s="34">
        <v>1</v>
      </c>
      <c r="F39" s="35">
        <v>14318989</v>
      </c>
      <c r="G39" s="33">
        <v>14318989</v>
      </c>
      <c r="H39" s="34">
        <v>14318989</v>
      </c>
      <c r="I39" s="36">
        <v>0</v>
      </c>
      <c r="J39" s="37">
        <v>14318989</v>
      </c>
      <c r="K39" s="33">
        <v>11636877</v>
      </c>
      <c r="L39" s="34">
        <v>86141847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-22821410</v>
      </c>
      <c r="D40" s="45">
        <f t="shared" si="4"/>
        <v>546063143</v>
      </c>
      <c r="E40" s="46">
        <f t="shared" si="4"/>
        <v>1123203253</v>
      </c>
      <c r="F40" s="47">
        <f t="shared" si="4"/>
        <v>74201144</v>
      </c>
      <c r="G40" s="45">
        <f t="shared" si="4"/>
        <v>185918669</v>
      </c>
      <c r="H40" s="46">
        <f t="shared" si="4"/>
        <v>185918669</v>
      </c>
      <c r="I40" s="48">
        <v>243739357</v>
      </c>
      <c r="J40" s="49">
        <f>+J38+J39</f>
        <v>135266446</v>
      </c>
      <c r="K40" s="45">
        <f>+K38+K39</f>
        <v>134717717</v>
      </c>
      <c r="L40" s="46">
        <f>+L38+L39</f>
        <v>224619549</v>
      </c>
    </row>
    <row r="41" spans="1:12" ht="13.5" x14ac:dyDescent="0.25">
      <c r="A41" s="50" t="s">
        <v>73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74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75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30023215</v>
      </c>
      <c r="G6" s="19">
        <v>36703308</v>
      </c>
      <c r="H6" s="20">
        <v>36703308</v>
      </c>
      <c r="I6" s="22">
        <v>0</v>
      </c>
      <c r="J6" s="23">
        <v>93143119</v>
      </c>
      <c r="K6" s="19">
        <v>93143119</v>
      </c>
      <c r="L6" s="20">
        <v>93143119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56027184</v>
      </c>
      <c r="G7" s="19">
        <v>116727419</v>
      </c>
      <c r="H7" s="20">
        <v>116727419</v>
      </c>
      <c r="I7" s="22">
        <v>0</v>
      </c>
      <c r="J7" s="23">
        <v>132652445</v>
      </c>
      <c r="K7" s="19">
        <v>118855728</v>
      </c>
      <c r="L7" s="20">
        <v>124191412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25642239</v>
      </c>
      <c r="G8" s="19">
        <v>33322882</v>
      </c>
      <c r="H8" s="20">
        <v>33322882</v>
      </c>
      <c r="I8" s="22">
        <v>0</v>
      </c>
      <c r="J8" s="23">
        <v>32513133</v>
      </c>
      <c r="K8" s="19">
        <v>17876205</v>
      </c>
      <c r="L8" s="20">
        <v>20975814</v>
      </c>
    </row>
    <row r="9" spans="1:12" ht="13.5" x14ac:dyDescent="0.25">
      <c r="A9" s="24" t="s">
        <v>24</v>
      </c>
      <c r="B9" s="18" t="s">
        <v>25</v>
      </c>
      <c r="C9" s="19">
        <v>-13522737</v>
      </c>
      <c r="D9" s="19">
        <v>0</v>
      </c>
      <c r="E9" s="20">
        <v>-3454347</v>
      </c>
      <c r="F9" s="21">
        <v>199630000</v>
      </c>
      <c r="G9" s="19">
        <v>199235000</v>
      </c>
      <c r="H9" s="20">
        <v>199235000</v>
      </c>
      <c r="I9" s="22">
        <v>-7232744</v>
      </c>
      <c r="J9" s="23">
        <v>231790327</v>
      </c>
      <c r="K9" s="19">
        <v>233136727</v>
      </c>
      <c r="L9" s="20">
        <v>249459675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45902000</v>
      </c>
      <c r="G10" s="19">
        <v>57742000</v>
      </c>
      <c r="H10" s="20">
        <v>57742000</v>
      </c>
      <c r="I10" s="22">
        <v>0</v>
      </c>
      <c r="J10" s="23">
        <v>42105001</v>
      </c>
      <c r="K10" s="19">
        <v>57982000</v>
      </c>
      <c r="L10" s="20">
        <v>56221000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7808</v>
      </c>
      <c r="H11" s="20">
        <v>7808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-1926020</v>
      </c>
      <c r="D14" s="19">
        <v>24205222</v>
      </c>
      <c r="E14" s="20">
        <v>13240561</v>
      </c>
      <c r="F14" s="21">
        <v>247278049</v>
      </c>
      <c r="G14" s="19">
        <v>-344242424</v>
      </c>
      <c r="H14" s="20">
        <v>-344242424</v>
      </c>
      <c r="I14" s="22">
        <v>-112806639</v>
      </c>
      <c r="J14" s="23">
        <v>345863028</v>
      </c>
      <c r="K14" s="19">
        <v>391859178</v>
      </c>
      <c r="L14" s="20">
        <v>414106275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500000</v>
      </c>
      <c r="G15" s="19">
        <v>-1400000</v>
      </c>
      <c r="H15" s="20">
        <v>-1400000</v>
      </c>
      <c r="I15" s="22">
        <v>0</v>
      </c>
      <c r="J15" s="23">
        <v>1456000</v>
      </c>
      <c r="K15" s="19">
        <v>1520064</v>
      </c>
      <c r="L15" s="20">
        <v>1588467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-500000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-15448757</v>
      </c>
      <c r="D17" s="27">
        <f t="shared" ref="D17:L17" si="0">SUM(D6:D16)</f>
        <v>23705222</v>
      </c>
      <c r="E17" s="28">
        <f t="shared" si="0"/>
        <v>9786214</v>
      </c>
      <c r="F17" s="29">
        <f t="shared" si="0"/>
        <v>605002687</v>
      </c>
      <c r="G17" s="27">
        <f t="shared" si="0"/>
        <v>98095993</v>
      </c>
      <c r="H17" s="30">
        <f t="shared" si="0"/>
        <v>98095993</v>
      </c>
      <c r="I17" s="29">
        <f t="shared" si="0"/>
        <v>-120039383</v>
      </c>
      <c r="J17" s="31">
        <f t="shared" si="0"/>
        <v>879523053</v>
      </c>
      <c r="K17" s="27">
        <f t="shared" si="0"/>
        <v>914373021</v>
      </c>
      <c r="L17" s="28">
        <f t="shared" si="0"/>
        <v>959685762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455138</v>
      </c>
      <c r="D23" s="19">
        <v>-343097</v>
      </c>
      <c r="E23" s="20">
        <v>91764</v>
      </c>
      <c r="F23" s="38">
        <v>-1953089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2060086</v>
      </c>
      <c r="D24" s="19">
        <v>-8202994</v>
      </c>
      <c r="E24" s="20">
        <v>5714318</v>
      </c>
      <c r="F24" s="21">
        <v>-5714318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-43945651</v>
      </c>
      <c r="G26" s="19">
        <v>-56275077</v>
      </c>
      <c r="H26" s="20">
        <v>-56275077</v>
      </c>
      <c r="I26" s="22">
        <v>0</v>
      </c>
      <c r="J26" s="23">
        <v>-49680000</v>
      </c>
      <c r="K26" s="19">
        <v>-72364500</v>
      </c>
      <c r="L26" s="20">
        <v>-23333180</v>
      </c>
    </row>
    <row r="27" spans="1:12" ht="13.5" x14ac:dyDescent="0.25">
      <c r="A27" s="25" t="s">
        <v>40</v>
      </c>
      <c r="B27" s="26" t="s">
        <v>19</v>
      </c>
      <c r="C27" s="27">
        <f>SUM(C21:C26)</f>
        <v>2515224</v>
      </c>
      <c r="D27" s="27">
        <f t="shared" ref="D27:L27" si="1">SUM(D21:D26)</f>
        <v>-8546091</v>
      </c>
      <c r="E27" s="28">
        <f t="shared" si="1"/>
        <v>5806082</v>
      </c>
      <c r="F27" s="29">
        <f t="shared" si="1"/>
        <v>-51613058</v>
      </c>
      <c r="G27" s="27">
        <f t="shared" si="1"/>
        <v>-56275077</v>
      </c>
      <c r="H27" s="28">
        <f t="shared" si="1"/>
        <v>-56275077</v>
      </c>
      <c r="I27" s="30">
        <f t="shared" si="1"/>
        <v>0</v>
      </c>
      <c r="J27" s="31">
        <f t="shared" si="1"/>
        <v>-49680000</v>
      </c>
      <c r="K27" s="27">
        <f t="shared" si="1"/>
        <v>-72364500</v>
      </c>
      <c r="L27" s="28">
        <f t="shared" si="1"/>
        <v>-23333180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80814</v>
      </c>
      <c r="D33" s="19">
        <v>104557</v>
      </c>
      <c r="E33" s="20">
        <v>77876</v>
      </c>
      <c r="F33" s="21">
        <v>0</v>
      </c>
      <c r="G33" s="39">
        <v>0</v>
      </c>
      <c r="H33" s="40">
        <v>0</v>
      </c>
      <c r="I33" s="42">
        <v>121695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-947966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-867152</v>
      </c>
      <c r="D36" s="27">
        <f t="shared" ref="D36:L36" si="2">SUM(D31:D35)</f>
        <v>104557</v>
      </c>
      <c r="E36" s="28">
        <f t="shared" si="2"/>
        <v>77876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121695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-13800685</v>
      </c>
      <c r="D38" s="33">
        <f t="shared" ref="D38:L38" si="3">+D17+D27+D36</f>
        <v>15263688</v>
      </c>
      <c r="E38" s="34">
        <f t="shared" si="3"/>
        <v>15670172</v>
      </c>
      <c r="F38" s="35">
        <f t="shared" si="3"/>
        <v>553389629</v>
      </c>
      <c r="G38" s="33">
        <f t="shared" si="3"/>
        <v>41820916</v>
      </c>
      <c r="H38" s="34">
        <f t="shared" si="3"/>
        <v>41820916</v>
      </c>
      <c r="I38" s="36">
        <f t="shared" si="3"/>
        <v>-119917688</v>
      </c>
      <c r="J38" s="37">
        <f t="shared" si="3"/>
        <v>829843053</v>
      </c>
      <c r="K38" s="33">
        <f t="shared" si="3"/>
        <v>842008521</v>
      </c>
      <c r="L38" s="34">
        <f t="shared" si="3"/>
        <v>936352582</v>
      </c>
    </row>
    <row r="39" spans="1:12" ht="13.5" x14ac:dyDescent="0.25">
      <c r="A39" s="24" t="s">
        <v>48</v>
      </c>
      <c r="B39" s="18" t="s">
        <v>49</v>
      </c>
      <c r="C39" s="33">
        <v>7267395</v>
      </c>
      <c r="D39" s="33">
        <v>-10327753</v>
      </c>
      <c r="E39" s="34">
        <v>-674595</v>
      </c>
      <c r="F39" s="35">
        <v>0</v>
      </c>
      <c r="G39" s="33">
        <v>6032672</v>
      </c>
      <c r="H39" s="34">
        <v>6032672</v>
      </c>
      <c r="I39" s="36">
        <v>32215480</v>
      </c>
      <c r="J39" s="37">
        <v>0</v>
      </c>
      <c r="K39" s="33">
        <v>0</v>
      </c>
      <c r="L39" s="34">
        <v>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-6533290</v>
      </c>
      <c r="D40" s="45">
        <f t="shared" si="4"/>
        <v>4935935</v>
      </c>
      <c r="E40" s="46">
        <f t="shared" si="4"/>
        <v>14995577</v>
      </c>
      <c r="F40" s="47">
        <f t="shared" si="4"/>
        <v>553389629</v>
      </c>
      <c r="G40" s="45">
        <f t="shared" si="4"/>
        <v>47853588</v>
      </c>
      <c r="H40" s="46">
        <f t="shared" si="4"/>
        <v>47853588</v>
      </c>
      <c r="I40" s="48">
        <v>-72320221</v>
      </c>
      <c r="J40" s="49">
        <f>+J38+J39</f>
        <v>829843053</v>
      </c>
      <c r="K40" s="45">
        <f>+K38+K39</f>
        <v>842008521</v>
      </c>
      <c r="L40" s="46">
        <f>+L38+L39</f>
        <v>936352582</v>
      </c>
    </row>
    <row r="41" spans="1:12" ht="13.5" x14ac:dyDescent="0.25">
      <c r="A41" s="50" t="s">
        <v>73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74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75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108996</v>
      </c>
      <c r="G7" s="19">
        <v>108996</v>
      </c>
      <c r="H7" s="20">
        <v>108996</v>
      </c>
      <c r="I7" s="22">
        <v>0</v>
      </c>
      <c r="J7" s="23">
        <v>140000</v>
      </c>
      <c r="K7" s="19">
        <v>146160</v>
      </c>
      <c r="L7" s="20">
        <v>153676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358166</v>
      </c>
      <c r="G8" s="19">
        <v>358166</v>
      </c>
      <c r="H8" s="20">
        <v>358166</v>
      </c>
      <c r="I8" s="22">
        <v>0</v>
      </c>
      <c r="J8" s="23">
        <v>1250000</v>
      </c>
      <c r="K8" s="19">
        <v>1305000</v>
      </c>
      <c r="L8" s="20">
        <v>1363725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878563000</v>
      </c>
      <c r="G9" s="19">
        <v>878563000</v>
      </c>
      <c r="H9" s="20">
        <v>878563000</v>
      </c>
      <c r="I9" s="22">
        <v>0</v>
      </c>
      <c r="J9" s="23">
        <v>979164000</v>
      </c>
      <c r="K9" s="19">
        <v>1053306000</v>
      </c>
      <c r="L9" s="20">
        <v>1134892000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370374064</v>
      </c>
      <c r="G10" s="19">
        <v>370374064</v>
      </c>
      <c r="H10" s="20">
        <v>370374064</v>
      </c>
      <c r="I10" s="22">
        <v>0</v>
      </c>
      <c r="J10" s="23">
        <v>347553000</v>
      </c>
      <c r="K10" s="19">
        <v>363835000</v>
      </c>
      <c r="L10" s="20">
        <v>381246000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824640047</v>
      </c>
      <c r="G14" s="19">
        <v>824640047</v>
      </c>
      <c r="H14" s="20">
        <v>824640047</v>
      </c>
      <c r="I14" s="22">
        <v>0</v>
      </c>
      <c r="J14" s="23">
        <v>915709146</v>
      </c>
      <c r="K14" s="19">
        <v>944610761</v>
      </c>
      <c r="L14" s="20">
        <v>946237400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60000000</v>
      </c>
      <c r="G16" s="19">
        <v>60000000</v>
      </c>
      <c r="H16" s="20">
        <v>60000000</v>
      </c>
      <c r="I16" s="22">
        <v>0</v>
      </c>
      <c r="J16" s="23">
        <v>75000000</v>
      </c>
      <c r="K16" s="19">
        <v>82500000</v>
      </c>
      <c r="L16" s="20">
        <v>120750000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2134044273</v>
      </c>
      <c r="G17" s="27">
        <f t="shared" si="0"/>
        <v>2134044273</v>
      </c>
      <c r="H17" s="30">
        <f t="shared" si="0"/>
        <v>2134044273</v>
      </c>
      <c r="I17" s="29">
        <f t="shared" si="0"/>
        <v>0</v>
      </c>
      <c r="J17" s="31">
        <f t="shared" si="0"/>
        <v>2318816146</v>
      </c>
      <c r="K17" s="27">
        <f t="shared" si="0"/>
        <v>2445702921</v>
      </c>
      <c r="L17" s="28">
        <f t="shared" si="0"/>
        <v>2584642801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-273933</v>
      </c>
      <c r="D24" s="19">
        <v>-20523</v>
      </c>
      <c r="E24" s="20">
        <v>0</v>
      </c>
      <c r="F24" s="21">
        <v>-295993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-367778064</v>
      </c>
      <c r="G26" s="19">
        <v>-367778064</v>
      </c>
      <c r="H26" s="20">
        <v>-367778064</v>
      </c>
      <c r="I26" s="22">
        <v>0</v>
      </c>
      <c r="J26" s="23">
        <v>-391908384</v>
      </c>
      <c r="K26" s="19">
        <v>-401358452</v>
      </c>
      <c r="L26" s="20">
        <v>-427720017</v>
      </c>
    </row>
    <row r="27" spans="1:12" ht="13.5" x14ac:dyDescent="0.25">
      <c r="A27" s="25" t="s">
        <v>40</v>
      </c>
      <c r="B27" s="26" t="s">
        <v>19</v>
      </c>
      <c r="C27" s="27">
        <f>SUM(C21:C26)</f>
        <v>-273933</v>
      </c>
      <c r="D27" s="27">
        <f t="shared" ref="D27:L27" si="1">SUM(D21:D26)</f>
        <v>-20523</v>
      </c>
      <c r="E27" s="28">
        <f t="shared" si="1"/>
        <v>0</v>
      </c>
      <c r="F27" s="29">
        <f t="shared" si="1"/>
        <v>-368074057</v>
      </c>
      <c r="G27" s="27">
        <f t="shared" si="1"/>
        <v>-367778064</v>
      </c>
      <c r="H27" s="28">
        <f t="shared" si="1"/>
        <v>-367778064</v>
      </c>
      <c r="I27" s="30">
        <f t="shared" si="1"/>
        <v>0</v>
      </c>
      <c r="J27" s="31">
        <f t="shared" si="1"/>
        <v>-391908384</v>
      </c>
      <c r="K27" s="27">
        <f t="shared" si="1"/>
        <v>-401358452</v>
      </c>
      <c r="L27" s="28">
        <f t="shared" si="1"/>
        <v>-427720017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-273933</v>
      </c>
      <c r="D38" s="33">
        <f t="shared" ref="D38:L38" si="3">+D17+D27+D36</f>
        <v>-20523</v>
      </c>
      <c r="E38" s="34">
        <f t="shared" si="3"/>
        <v>0</v>
      </c>
      <c r="F38" s="35">
        <f t="shared" si="3"/>
        <v>1765970216</v>
      </c>
      <c r="G38" s="33">
        <f t="shared" si="3"/>
        <v>1766266209</v>
      </c>
      <c r="H38" s="34">
        <f t="shared" si="3"/>
        <v>1766266209</v>
      </c>
      <c r="I38" s="36">
        <f t="shared" si="3"/>
        <v>0</v>
      </c>
      <c r="J38" s="37">
        <f t="shared" si="3"/>
        <v>1926907762</v>
      </c>
      <c r="K38" s="33">
        <f t="shared" si="3"/>
        <v>2044344469</v>
      </c>
      <c r="L38" s="34">
        <f t="shared" si="3"/>
        <v>2156922784</v>
      </c>
    </row>
    <row r="39" spans="1:12" ht="13.5" x14ac:dyDescent="0.25">
      <c r="A39" s="24" t="s">
        <v>48</v>
      </c>
      <c r="B39" s="18" t="s">
        <v>49</v>
      </c>
      <c r="C39" s="33">
        <v>283774462</v>
      </c>
      <c r="D39" s="33">
        <v>353046240</v>
      </c>
      <c r="E39" s="34">
        <v>555275233</v>
      </c>
      <c r="F39" s="35">
        <v>0</v>
      </c>
      <c r="G39" s="33">
        <v>0</v>
      </c>
      <c r="H39" s="34">
        <v>0</v>
      </c>
      <c r="I39" s="36">
        <v>345000000</v>
      </c>
      <c r="J39" s="37">
        <v>320000000</v>
      </c>
      <c r="K39" s="33">
        <v>0</v>
      </c>
      <c r="L39" s="34">
        <v>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283500529</v>
      </c>
      <c r="D40" s="45">
        <f t="shared" si="4"/>
        <v>353025717</v>
      </c>
      <c r="E40" s="46">
        <f t="shared" si="4"/>
        <v>555275233</v>
      </c>
      <c r="F40" s="47">
        <f t="shared" si="4"/>
        <v>1765970216</v>
      </c>
      <c r="G40" s="45">
        <f t="shared" si="4"/>
        <v>1766266209</v>
      </c>
      <c r="H40" s="46">
        <f t="shared" si="4"/>
        <v>1766266209</v>
      </c>
      <c r="I40" s="48">
        <v>60389451</v>
      </c>
      <c r="J40" s="49">
        <f>+J38+J39</f>
        <v>2246907762</v>
      </c>
      <c r="K40" s="45">
        <f>+K38+K39</f>
        <v>2044344469</v>
      </c>
      <c r="L40" s="46">
        <f>+L38+L39</f>
        <v>2156922784</v>
      </c>
    </row>
    <row r="41" spans="1:12" ht="13.5" x14ac:dyDescent="0.25">
      <c r="A41" s="50" t="s">
        <v>73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74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75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15129087</v>
      </c>
      <c r="F6" s="21">
        <v>19463429</v>
      </c>
      <c r="G6" s="19">
        <v>19463429</v>
      </c>
      <c r="H6" s="20">
        <v>19463429</v>
      </c>
      <c r="I6" s="22">
        <v>16973551</v>
      </c>
      <c r="J6" s="23">
        <v>66981778</v>
      </c>
      <c r="K6" s="19">
        <v>69928976</v>
      </c>
      <c r="L6" s="20">
        <v>73075779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86140511</v>
      </c>
      <c r="F7" s="21">
        <v>13034218</v>
      </c>
      <c r="G7" s="19">
        <v>13034218</v>
      </c>
      <c r="H7" s="20">
        <v>13034218</v>
      </c>
      <c r="I7" s="22">
        <v>55112932</v>
      </c>
      <c r="J7" s="23">
        <v>246583563</v>
      </c>
      <c r="K7" s="19">
        <v>269217675</v>
      </c>
      <c r="L7" s="20">
        <v>286666658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5313981</v>
      </c>
      <c r="F8" s="21">
        <v>10986863</v>
      </c>
      <c r="G8" s="19">
        <v>11295376</v>
      </c>
      <c r="H8" s="20">
        <v>11295376</v>
      </c>
      <c r="I8" s="22">
        <v>4177607</v>
      </c>
      <c r="J8" s="23">
        <v>14191792</v>
      </c>
      <c r="K8" s="19">
        <v>14816231</v>
      </c>
      <c r="L8" s="20">
        <v>15482960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63403188</v>
      </c>
      <c r="F9" s="21">
        <v>64189000</v>
      </c>
      <c r="G9" s="19">
        <v>59795000</v>
      </c>
      <c r="H9" s="20">
        <v>59795000</v>
      </c>
      <c r="I9" s="22">
        <v>14650000</v>
      </c>
      <c r="J9" s="23">
        <v>67297000</v>
      </c>
      <c r="K9" s="19">
        <v>71613416</v>
      </c>
      <c r="L9" s="20">
        <v>76407450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8240000</v>
      </c>
      <c r="F10" s="21">
        <v>22622000</v>
      </c>
      <c r="G10" s="19">
        <v>18228000</v>
      </c>
      <c r="H10" s="20">
        <v>18228000</v>
      </c>
      <c r="I10" s="22">
        <v>0</v>
      </c>
      <c r="J10" s="23">
        <v>25280000</v>
      </c>
      <c r="K10" s="19">
        <v>35986000</v>
      </c>
      <c r="L10" s="20">
        <v>37432000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432635</v>
      </c>
      <c r="G11" s="19">
        <v>432635</v>
      </c>
      <c r="H11" s="20">
        <v>432635</v>
      </c>
      <c r="I11" s="22">
        <v>0</v>
      </c>
      <c r="J11" s="23">
        <v>600000</v>
      </c>
      <c r="K11" s="19">
        <v>626400</v>
      </c>
      <c r="L11" s="20">
        <v>654588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-300</v>
      </c>
      <c r="D14" s="19">
        <v>-130514</v>
      </c>
      <c r="E14" s="20">
        <v>-121526</v>
      </c>
      <c r="F14" s="21">
        <v>286606566</v>
      </c>
      <c r="G14" s="19">
        <v>266186769</v>
      </c>
      <c r="H14" s="20">
        <v>266186769</v>
      </c>
      <c r="I14" s="22">
        <v>-71941</v>
      </c>
      <c r="J14" s="23">
        <v>-1013931</v>
      </c>
      <c r="K14" s="19">
        <v>-1058544</v>
      </c>
      <c r="L14" s="20">
        <v>-1106178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-300</v>
      </c>
      <c r="D17" s="27">
        <f t="shared" ref="D17:L17" si="0">SUM(D6:D16)</f>
        <v>-130514</v>
      </c>
      <c r="E17" s="28">
        <f t="shared" si="0"/>
        <v>178105241</v>
      </c>
      <c r="F17" s="29">
        <f t="shared" si="0"/>
        <v>417334711</v>
      </c>
      <c r="G17" s="27">
        <f t="shared" si="0"/>
        <v>388435427</v>
      </c>
      <c r="H17" s="30">
        <f t="shared" si="0"/>
        <v>388435427</v>
      </c>
      <c r="I17" s="29">
        <f t="shared" si="0"/>
        <v>90842149</v>
      </c>
      <c r="J17" s="31">
        <f t="shared" si="0"/>
        <v>419920202</v>
      </c>
      <c r="K17" s="27">
        <f t="shared" si="0"/>
        <v>461130154</v>
      </c>
      <c r="L17" s="28">
        <f t="shared" si="0"/>
        <v>488613257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-22436300</v>
      </c>
      <c r="G26" s="19">
        <v>-45200891</v>
      </c>
      <c r="H26" s="20">
        <v>-45200891</v>
      </c>
      <c r="I26" s="22">
        <v>0</v>
      </c>
      <c r="J26" s="23">
        <v>-48417355</v>
      </c>
      <c r="K26" s="19">
        <v>-38174224</v>
      </c>
      <c r="L26" s="20">
        <v>-39718694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-22436300</v>
      </c>
      <c r="G27" s="27">
        <f t="shared" si="1"/>
        <v>-45200891</v>
      </c>
      <c r="H27" s="28">
        <f t="shared" si="1"/>
        <v>-45200891</v>
      </c>
      <c r="I27" s="30">
        <f t="shared" si="1"/>
        <v>0</v>
      </c>
      <c r="J27" s="31">
        <f t="shared" si="1"/>
        <v>-48417355</v>
      </c>
      <c r="K27" s="27">
        <f t="shared" si="1"/>
        <v>-38174224</v>
      </c>
      <c r="L27" s="28">
        <f t="shared" si="1"/>
        <v>-39718694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-300</v>
      </c>
      <c r="D38" s="33">
        <f t="shared" ref="D38:L38" si="3">+D17+D27+D36</f>
        <v>-130514</v>
      </c>
      <c r="E38" s="34">
        <f t="shared" si="3"/>
        <v>178105241</v>
      </c>
      <c r="F38" s="35">
        <f t="shared" si="3"/>
        <v>394898411</v>
      </c>
      <c r="G38" s="33">
        <f t="shared" si="3"/>
        <v>343234536</v>
      </c>
      <c r="H38" s="34">
        <f t="shared" si="3"/>
        <v>343234536</v>
      </c>
      <c r="I38" s="36">
        <f t="shared" si="3"/>
        <v>90842149</v>
      </c>
      <c r="J38" s="37">
        <f t="shared" si="3"/>
        <v>371502847</v>
      </c>
      <c r="K38" s="33">
        <f t="shared" si="3"/>
        <v>422955930</v>
      </c>
      <c r="L38" s="34">
        <f t="shared" si="3"/>
        <v>448894563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54393939</v>
      </c>
      <c r="E39" s="34">
        <v>25964981</v>
      </c>
      <c r="F39" s="35">
        <v>0</v>
      </c>
      <c r="G39" s="33">
        <v>0</v>
      </c>
      <c r="H39" s="34">
        <v>0</v>
      </c>
      <c r="I39" s="36">
        <v>0</v>
      </c>
      <c r="J39" s="37">
        <v>26683568</v>
      </c>
      <c r="K39" s="33">
        <v>-1804147</v>
      </c>
      <c r="L39" s="34">
        <v>25395721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-300</v>
      </c>
      <c r="D40" s="45">
        <f t="shared" si="4"/>
        <v>54263425</v>
      </c>
      <c r="E40" s="46">
        <f t="shared" si="4"/>
        <v>204070222</v>
      </c>
      <c r="F40" s="47">
        <f t="shared" si="4"/>
        <v>394898411</v>
      </c>
      <c r="G40" s="45">
        <f t="shared" si="4"/>
        <v>343234536</v>
      </c>
      <c r="H40" s="46">
        <f t="shared" si="4"/>
        <v>343234536</v>
      </c>
      <c r="I40" s="48">
        <v>90842149</v>
      </c>
      <c r="J40" s="49">
        <f>+J38+J39</f>
        <v>398186415</v>
      </c>
      <c r="K40" s="45">
        <f>+K38+K39</f>
        <v>421151783</v>
      </c>
      <c r="L40" s="46">
        <f>+L38+L39</f>
        <v>474290284</v>
      </c>
    </row>
    <row r="41" spans="1:12" ht="13.5" x14ac:dyDescent="0.25">
      <c r="A41" s="50" t="s">
        <v>73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74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75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8159197</v>
      </c>
      <c r="D6" s="19">
        <v>9032941</v>
      </c>
      <c r="E6" s="20">
        <v>10895393</v>
      </c>
      <c r="F6" s="21">
        <v>8979889</v>
      </c>
      <c r="G6" s="19">
        <v>8979889</v>
      </c>
      <c r="H6" s="20">
        <v>8979889</v>
      </c>
      <c r="I6" s="22">
        <v>9544677</v>
      </c>
      <c r="J6" s="23">
        <v>223230584</v>
      </c>
      <c r="K6" s="19">
        <v>12919275</v>
      </c>
      <c r="L6" s="20">
        <v>13500643</v>
      </c>
    </row>
    <row r="7" spans="1:12" ht="13.5" x14ac:dyDescent="0.25">
      <c r="A7" s="24" t="s">
        <v>22</v>
      </c>
      <c r="B7" s="18" t="s">
        <v>19</v>
      </c>
      <c r="C7" s="19">
        <v>34973221</v>
      </c>
      <c r="D7" s="19">
        <v>40331541</v>
      </c>
      <c r="E7" s="20">
        <v>36052673</v>
      </c>
      <c r="F7" s="21">
        <v>46149192</v>
      </c>
      <c r="G7" s="19">
        <v>46149192</v>
      </c>
      <c r="H7" s="20">
        <v>46149192</v>
      </c>
      <c r="I7" s="22">
        <v>57954564</v>
      </c>
      <c r="J7" s="23">
        <v>42577583</v>
      </c>
      <c r="K7" s="19">
        <v>45984221</v>
      </c>
      <c r="L7" s="20">
        <v>49701612</v>
      </c>
    </row>
    <row r="8" spans="1:12" ht="13.5" x14ac:dyDescent="0.25">
      <c r="A8" s="24" t="s">
        <v>23</v>
      </c>
      <c r="B8" s="18" t="s">
        <v>19</v>
      </c>
      <c r="C8" s="19">
        <v>5890106</v>
      </c>
      <c r="D8" s="19">
        <v>3465383</v>
      </c>
      <c r="E8" s="20">
        <v>6154416</v>
      </c>
      <c r="F8" s="21">
        <v>7180204</v>
      </c>
      <c r="G8" s="19">
        <v>7180204</v>
      </c>
      <c r="H8" s="20">
        <v>7180204</v>
      </c>
      <c r="I8" s="22">
        <v>1191012</v>
      </c>
      <c r="J8" s="23">
        <v>544836</v>
      </c>
      <c r="K8" s="19">
        <v>568808</v>
      </c>
      <c r="L8" s="20">
        <v>594405</v>
      </c>
    </row>
    <row r="9" spans="1:12" ht="13.5" x14ac:dyDescent="0.25">
      <c r="A9" s="24" t="s">
        <v>24</v>
      </c>
      <c r="B9" s="18" t="s">
        <v>25</v>
      </c>
      <c r="C9" s="19">
        <v>55492065</v>
      </c>
      <c r="D9" s="19">
        <v>66887257</v>
      </c>
      <c r="E9" s="20">
        <v>94062382</v>
      </c>
      <c r="F9" s="21">
        <v>68578781</v>
      </c>
      <c r="G9" s="19">
        <v>68578781</v>
      </c>
      <c r="H9" s="20">
        <v>68578781</v>
      </c>
      <c r="I9" s="22">
        <v>71925028</v>
      </c>
      <c r="J9" s="23">
        <v>1553000</v>
      </c>
      <c r="K9" s="19">
        <v>914826</v>
      </c>
      <c r="L9" s="20">
        <v>955994</v>
      </c>
    </row>
    <row r="10" spans="1:12" ht="13.5" x14ac:dyDescent="0.25">
      <c r="A10" s="24" t="s">
        <v>26</v>
      </c>
      <c r="B10" s="18" t="s">
        <v>25</v>
      </c>
      <c r="C10" s="19">
        <v>2000000</v>
      </c>
      <c r="D10" s="19">
        <v>28406000</v>
      </c>
      <c r="E10" s="20">
        <v>28866000</v>
      </c>
      <c r="F10" s="21">
        <v>34541000</v>
      </c>
      <c r="G10" s="19">
        <v>34541000</v>
      </c>
      <c r="H10" s="20">
        <v>34541000</v>
      </c>
      <c r="I10" s="22">
        <v>34541000</v>
      </c>
      <c r="J10" s="23">
        <v>23410000</v>
      </c>
      <c r="K10" s="19">
        <v>27933000</v>
      </c>
      <c r="L10" s="20">
        <v>29012000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1202531</v>
      </c>
      <c r="G11" s="19">
        <v>1202531</v>
      </c>
      <c r="H11" s="20">
        <v>1202531</v>
      </c>
      <c r="I11" s="22">
        <v>0</v>
      </c>
      <c r="J11" s="23">
        <v>3087</v>
      </c>
      <c r="K11" s="19">
        <v>3223</v>
      </c>
      <c r="L11" s="20">
        <v>3368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59436325</v>
      </c>
      <c r="D14" s="19">
        <v>83413323</v>
      </c>
      <c r="E14" s="20">
        <v>40805995</v>
      </c>
      <c r="F14" s="21">
        <v>-169175561</v>
      </c>
      <c r="G14" s="19">
        <v>-169175561</v>
      </c>
      <c r="H14" s="20">
        <v>-169175561</v>
      </c>
      <c r="I14" s="22">
        <v>-44819399</v>
      </c>
      <c r="J14" s="23">
        <v>-160224662</v>
      </c>
      <c r="K14" s="19">
        <v>-170157566</v>
      </c>
      <c r="L14" s="20">
        <v>-180898376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-3100946</v>
      </c>
      <c r="G15" s="19">
        <v>-3100946</v>
      </c>
      <c r="H15" s="20">
        <v>-3100946</v>
      </c>
      <c r="I15" s="22">
        <v>0</v>
      </c>
      <c r="J15" s="23">
        <v>-6208662</v>
      </c>
      <c r="K15" s="19">
        <v>-6481843</v>
      </c>
      <c r="L15" s="20">
        <v>-6773526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165950914</v>
      </c>
      <c r="D17" s="27">
        <f t="shared" ref="D17:L17" si="0">SUM(D6:D16)</f>
        <v>231536445</v>
      </c>
      <c r="E17" s="28">
        <f t="shared" si="0"/>
        <v>216836859</v>
      </c>
      <c r="F17" s="29">
        <f t="shared" si="0"/>
        <v>-5644910</v>
      </c>
      <c r="G17" s="27">
        <f t="shared" si="0"/>
        <v>-5644910</v>
      </c>
      <c r="H17" s="30">
        <f t="shared" si="0"/>
        <v>-5644910</v>
      </c>
      <c r="I17" s="29">
        <f t="shared" si="0"/>
        <v>130336882</v>
      </c>
      <c r="J17" s="31">
        <f t="shared" si="0"/>
        <v>124885766</v>
      </c>
      <c r="K17" s="27">
        <f t="shared" si="0"/>
        <v>-88316056</v>
      </c>
      <c r="L17" s="28">
        <f t="shared" si="0"/>
        <v>-93903880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986100</v>
      </c>
      <c r="D21" s="19">
        <v>1428259</v>
      </c>
      <c r="E21" s="20">
        <v>2666466</v>
      </c>
      <c r="F21" s="38">
        <v>0</v>
      </c>
      <c r="G21" s="39">
        <v>0</v>
      </c>
      <c r="H21" s="40">
        <v>0</v>
      </c>
      <c r="I21" s="22">
        <v>1628531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-676801</v>
      </c>
      <c r="D26" s="19">
        <v>-17290657</v>
      </c>
      <c r="E26" s="20">
        <v>-24836756</v>
      </c>
      <c r="F26" s="21">
        <v>-35973843</v>
      </c>
      <c r="G26" s="19">
        <v>-35973843</v>
      </c>
      <c r="H26" s="20">
        <v>-35973843</v>
      </c>
      <c r="I26" s="22">
        <v>-29018772</v>
      </c>
      <c r="J26" s="23">
        <v>0</v>
      </c>
      <c r="K26" s="19">
        <v>0</v>
      </c>
      <c r="L26" s="20">
        <v>0</v>
      </c>
    </row>
    <row r="27" spans="1:12" ht="13.5" x14ac:dyDescent="0.25">
      <c r="A27" s="25" t="s">
        <v>40</v>
      </c>
      <c r="B27" s="26" t="s">
        <v>19</v>
      </c>
      <c r="C27" s="27">
        <f>SUM(C21:C26)</f>
        <v>309299</v>
      </c>
      <c r="D27" s="27">
        <f t="shared" ref="D27:L27" si="1">SUM(D21:D26)</f>
        <v>-15862398</v>
      </c>
      <c r="E27" s="28">
        <f t="shared" si="1"/>
        <v>-22170290</v>
      </c>
      <c r="F27" s="29">
        <f t="shared" si="1"/>
        <v>-35973843</v>
      </c>
      <c r="G27" s="27">
        <f t="shared" si="1"/>
        <v>-35973843</v>
      </c>
      <c r="H27" s="28">
        <f t="shared" si="1"/>
        <v>-35973843</v>
      </c>
      <c r="I27" s="30">
        <f t="shared" si="1"/>
        <v>-27390241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-24296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-24296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166260213</v>
      </c>
      <c r="D38" s="33">
        <f t="shared" ref="D38:L38" si="3">+D17+D27+D36</f>
        <v>215674047</v>
      </c>
      <c r="E38" s="34">
        <f t="shared" si="3"/>
        <v>194666569</v>
      </c>
      <c r="F38" s="35">
        <f t="shared" si="3"/>
        <v>-41618753</v>
      </c>
      <c r="G38" s="33">
        <f t="shared" si="3"/>
        <v>-41618753</v>
      </c>
      <c r="H38" s="34">
        <f t="shared" si="3"/>
        <v>-41618753</v>
      </c>
      <c r="I38" s="36">
        <f t="shared" si="3"/>
        <v>102922345</v>
      </c>
      <c r="J38" s="37">
        <f t="shared" si="3"/>
        <v>124885766</v>
      </c>
      <c r="K38" s="33">
        <f t="shared" si="3"/>
        <v>-88316056</v>
      </c>
      <c r="L38" s="34">
        <f t="shared" si="3"/>
        <v>-93903880</v>
      </c>
    </row>
    <row r="39" spans="1:12" ht="13.5" x14ac:dyDescent="0.25">
      <c r="A39" s="24" t="s">
        <v>48</v>
      </c>
      <c r="B39" s="18" t="s">
        <v>49</v>
      </c>
      <c r="C39" s="33">
        <v>-83905637</v>
      </c>
      <c r="D39" s="33">
        <v>-145755148</v>
      </c>
      <c r="E39" s="34">
        <v>-140425779</v>
      </c>
      <c r="F39" s="35">
        <v>5213828</v>
      </c>
      <c r="G39" s="33">
        <v>5213828</v>
      </c>
      <c r="H39" s="34">
        <v>5213828</v>
      </c>
      <c r="I39" s="36">
        <v>-14754223</v>
      </c>
      <c r="J39" s="37">
        <v>-2052111</v>
      </c>
      <c r="K39" s="33">
        <v>49117528</v>
      </c>
      <c r="L39" s="34">
        <v>-117621930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82354576</v>
      </c>
      <c r="D40" s="45">
        <f t="shared" si="4"/>
        <v>69918899</v>
      </c>
      <c r="E40" s="46">
        <f t="shared" si="4"/>
        <v>54240790</v>
      </c>
      <c r="F40" s="47">
        <f t="shared" si="4"/>
        <v>-36404925</v>
      </c>
      <c r="G40" s="45">
        <f t="shared" si="4"/>
        <v>-36404925</v>
      </c>
      <c r="H40" s="46">
        <f t="shared" si="4"/>
        <v>-36404925</v>
      </c>
      <c r="I40" s="48">
        <v>85975989</v>
      </c>
      <c r="J40" s="49">
        <f>+J38+J39</f>
        <v>122833655</v>
      </c>
      <c r="K40" s="45">
        <f>+K38+K39</f>
        <v>-39198528</v>
      </c>
      <c r="L40" s="46">
        <f>+L38+L39</f>
        <v>-211525810</v>
      </c>
    </row>
    <row r="41" spans="1:12" ht="13.5" x14ac:dyDescent="0.25">
      <c r="A41" s="50" t="s">
        <v>73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74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75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27705667</v>
      </c>
      <c r="F6" s="21">
        <v>40941293</v>
      </c>
      <c r="G6" s="19">
        <v>40941293</v>
      </c>
      <c r="H6" s="20">
        <v>40941293</v>
      </c>
      <c r="I6" s="22">
        <v>6630286</v>
      </c>
      <c r="J6" s="23">
        <v>36044237</v>
      </c>
      <c r="K6" s="19">
        <v>37630183</v>
      </c>
      <c r="L6" s="20">
        <v>39323541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4346143</v>
      </c>
      <c r="F7" s="21">
        <v>8987850</v>
      </c>
      <c r="G7" s="19">
        <v>8987850</v>
      </c>
      <c r="H7" s="20">
        <v>8987850</v>
      </c>
      <c r="I7" s="22">
        <v>7409679</v>
      </c>
      <c r="J7" s="23">
        <v>9508166</v>
      </c>
      <c r="K7" s="19">
        <v>9926526</v>
      </c>
      <c r="L7" s="20">
        <v>10373219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3061063</v>
      </c>
      <c r="F8" s="21">
        <v>3621415</v>
      </c>
      <c r="G8" s="19">
        <v>3621415</v>
      </c>
      <c r="H8" s="20">
        <v>3621415</v>
      </c>
      <c r="I8" s="22">
        <v>5221165</v>
      </c>
      <c r="J8" s="23">
        <v>2314500</v>
      </c>
      <c r="K8" s="19">
        <v>2416338</v>
      </c>
      <c r="L8" s="20">
        <v>2525075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246620468</v>
      </c>
      <c r="F9" s="21">
        <v>221511305</v>
      </c>
      <c r="G9" s="19">
        <v>221511305</v>
      </c>
      <c r="H9" s="20">
        <v>221511305</v>
      </c>
      <c r="I9" s="22">
        <v>217566794</v>
      </c>
      <c r="J9" s="23">
        <v>240558251</v>
      </c>
      <c r="K9" s="19">
        <v>250531255</v>
      </c>
      <c r="L9" s="20">
        <v>262876093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46717000</v>
      </c>
      <c r="F10" s="21">
        <v>47640891</v>
      </c>
      <c r="G10" s="19">
        <v>47640891</v>
      </c>
      <c r="H10" s="20">
        <v>47640891</v>
      </c>
      <c r="I10" s="22">
        <v>29927000</v>
      </c>
      <c r="J10" s="23">
        <v>51524850</v>
      </c>
      <c r="K10" s="19">
        <v>53764230</v>
      </c>
      <c r="L10" s="20">
        <v>56144050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13643260</v>
      </c>
      <c r="G11" s="19">
        <v>13643260</v>
      </c>
      <c r="H11" s="20">
        <v>13643260</v>
      </c>
      <c r="I11" s="22">
        <v>5577555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-9647407</v>
      </c>
      <c r="D14" s="19">
        <v>-118956041</v>
      </c>
      <c r="E14" s="20">
        <v>-7748756</v>
      </c>
      <c r="F14" s="21">
        <v>-337843853</v>
      </c>
      <c r="G14" s="19">
        <v>-361342353</v>
      </c>
      <c r="H14" s="20">
        <v>-361342353</v>
      </c>
      <c r="I14" s="22">
        <v>-146905085</v>
      </c>
      <c r="J14" s="23">
        <v>-307010427</v>
      </c>
      <c r="K14" s="19">
        <v>-320903298</v>
      </c>
      <c r="L14" s="20">
        <v>-335624121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-555</v>
      </c>
      <c r="F15" s="21">
        <v>0</v>
      </c>
      <c r="G15" s="19">
        <v>0</v>
      </c>
      <c r="H15" s="20">
        <v>0</v>
      </c>
      <c r="I15" s="22">
        <v>-250684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-9647407</v>
      </c>
      <c r="D17" s="27">
        <f t="shared" ref="D17:L17" si="0">SUM(D6:D16)</f>
        <v>-118956041</v>
      </c>
      <c r="E17" s="28">
        <f t="shared" si="0"/>
        <v>320701030</v>
      </c>
      <c r="F17" s="29">
        <f t="shared" si="0"/>
        <v>-1497839</v>
      </c>
      <c r="G17" s="27">
        <f t="shared" si="0"/>
        <v>-24996339</v>
      </c>
      <c r="H17" s="30">
        <f t="shared" si="0"/>
        <v>-24996339</v>
      </c>
      <c r="I17" s="29">
        <f t="shared" si="0"/>
        <v>125176710</v>
      </c>
      <c r="J17" s="31">
        <f t="shared" si="0"/>
        <v>32939577</v>
      </c>
      <c r="K17" s="27">
        <f t="shared" si="0"/>
        <v>33365234</v>
      </c>
      <c r="L17" s="28">
        <f t="shared" si="0"/>
        <v>35617857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503235</v>
      </c>
      <c r="G21" s="39">
        <v>503235</v>
      </c>
      <c r="H21" s="40">
        <v>503235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-22821410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-94534290</v>
      </c>
      <c r="F26" s="21">
        <v>-99666031</v>
      </c>
      <c r="G26" s="19">
        <v>-97186407</v>
      </c>
      <c r="H26" s="20">
        <v>-97186407</v>
      </c>
      <c r="I26" s="22">
        <v>-76624705</v>
      </c>
      <c r="J26" s="23">
        <v>-68932896</v>
      </c>
      <c r="K26" s="19">
        <v>-71942149</v>
      </c>
      <c r="L26" s="20">
        <v>-75145728</v>
      </c>
    </row>
    <row r="27" spans="1:12" ht="13.5" x14ac:dyDescent="0.25">
      <c r="A27" s="25" t="s">
        <v>40</v>
      </c>
      <c r="B27" s="26" t="s">
        <v>19</v>
      </c>
      <c r="C27" s="27">
        <f>SUM(C21:C26)</f>
        <v>-22821410</v>
      </c>
      <c r="D27" s="27">
        <f t="shared" ref="D27:L27" si="1">SUM(D21:D26)</f>
        <v>0</v>
      </c>
      <c r="E27" s="28">
        <f t="shared" si="1"/>
        <v>-94534290</v>
      </c>
      <c r="F27" s="29">
        <f t="shared" si="1"/>
        <v>-99162796</v>
      </c>
      <c r="G27" s="27">
        <f t="shared" si="1"/>
        <v>-96683172</v>
      </c>
      <c r="H27" s="28">
        <f t="shared" si="1"/>
        <v>-96683172</v>
      </c>
      <c r="I27" s="30">
        <f t="shared" si="1"/>
        <v>-76624705</v>
      </c>
      <c r="J27" s="31">
        <f t="shared" si="1"/>
        <v>-68932896</v>
      </c>
      <c r="K27" s="27">
        <f t="shared" si="1"/>
        <v>-71942149</v>
      </c>
      <c r="L27" s="28">
        <f t="shared" si="1"/>
        <v>-75145728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-5326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-5326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-32468817</v>
      </c>
      <c r="D38" s="33">
        <f t="shared" ref="D38:L38" si="3">+D17+D27+D36</f>
        <v>-118956041</v>
      </c>
      <c r="E38" s="34">
        <f t="shared" si="3"/>
        <v>226166740</v>
      </c>
      <c r="F38" s="35">
        <f t="shared" si="3"/>
        <v>-100660635</v>
      </c>
      <c r="G38" s="33">
        <f t="shared" si="3"/>
        <v>-121679511</v>
      </c>
      <c r="H38" s="34">
        <f t="shared" si="3"/>
        <v>-121679511</v>
      </c>
      <c r="I38" s="36">
        <f t="shared" si="3"/>
        <v>48546679</v>
      </c>
      <c r="J38" s="37">
        <f t="shared" si="3"/>
        <v>-35993319</v>
      </c>
      <c r="K38" s="33">
        <f t="shared" si="3"/>
        <v>-38576915</v>
      </c>
      <c r="L38" s="34">
        <f t="shared" si="3"/>
        <v>-39527871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222771453</v>
      </c>
      <c r="E39" s="34">
        <v>147434478</v>
      </c>
      <c r="F39" s="35">
        <v>147890151</v>
      </c>
      <c r="G39" s="33">
        <v>147890151</v>
      </c>
      <c r="H39" s="34">
        <v>147890151</v>
      </c>
      <c r="I39" s="36">
        <v>166549342</v>
      </c>
      <c r="J39" s="37">
        <v>144318067</v>
      </c>
      <c r="K39" s="33">
        <v>127916024</v>
      </c>
      <c r="L39" s="34">
        <v>109792395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-32468817</v>
      </c>
      <c r="D40" s="45">
        <f t="shared" si="4"/>
        <v>103815412</v>
      </c>
      <c r="E40" s="46">
        <f t="shared" si="4"/>
        <v>373601218</v>
      </c>
      <c r="F40" s="47">
        <f t="shared" si="4"/>
        <v>47229516</v>
      </c>
      <c r="G40" s="45">
        <f t="shared" si="4"/>
        <v>26210640</v>
      </c>
      <c r="H40" s="46">
        <f t="shared" si="4"/>
        <v>26210640</v>
      </c>
      <c r="I40" s="48">
        <v>360996897</v>
      </c>
      <c r="J40" s="49">
        <f>+J38+J39</f>
        <v>108324748</v>
      </c>
      <c r="K40" s="45">
        <f>+K38+K39</f>
        <v>89339109</v>
      </c>
      <c r="L40" s="46">
        <f>+L38+L39</f>
        <v>70264524</v>
      </c>
    </row>
    <row r="41" spans="1:12" ht="13.5" x14ac:dyDescent="0.25">
      <c r="A41" s="50" t="s">
        <v>73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74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75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16568373</v>
      </c>
      <c r="G6" s="19">
        <v>18074589</v>
      </c>
      <c r="H6" s="20">
        <v>18074589</v>
      </c>
      <c r="I6" s="22">
        <v>0</v>
      </c>
      <c r="J6" s="23">
        <v>17878631</v>
      </c>
      <c r="K6" s="19">
        <v>18665291</v>
      </c>
      <c r="L6" s="20">
        <v>19505229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107537089</v>
      </c>
      <c r="G7" s="19">
        <v>104619899</v>
      </c>
      <c r="H7" s="20">
        <v>104619899</v>
      </c>
      <c r="I7" s="22">
        <v>0</v>
      </c>
      <c r="J7" s="23">
        <v>113748282</v>
      </c>
      <c r="K7" s="19">
        <v>122734216</v>
      </c>
      <c r="L7" s="20">
        <v>127967376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3451313</v>
      </c>
      <c r="G8" s="19">
        <v>3451313</v>
      </c>
      <c r="H8" s="20">
        <v>3451313</v>
      </c>
      <c r="I8" s="22">
        <v>0</v>
      </c>
      <c r="J8" s="23">
        <v>2671533</v>
      </c>
      <c r="K8" s="19">
        <v>2789079</v>
      </c>
      <c r="L8" s="20">
        <v>2914588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61054000</v>
      </c>
      <c r="G9" s="19">
        <v>61054000</v>
      </c>
      <c r="H9" s="20">
        <v>61054000</v>
      </c>
      <c r="I9" s="22">
        <v>0</v>
      </c>
      <c r="J9" s="23">
        <v>65473000</v>
      </c>
      <c r="K9" s="19">
        <v>68433000</v>
      </c>
      <c r="L9" s="20">
        <v>72147000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15394000</v>
      </c>
      <c r="G10" s="19">
        <v>30782004</v>
      </c>
      <c r="H10" s="20">
        <v>30782004</v>
      </c>
      <c r="I10" s="22">
        <v>0</v>
      </c>
      <c r="J10" s="23">
        <v>16300000</v>
      </c>
      <c r="K10" s="19">
        <v>26842000</v>
      </c>
      <c r="L10" s="20">
        <v>27867000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50399</v>
      </c>
      <c r="H11" s="20">
        <v>50399</v>
      </c>
      <c r="I11" s="22">
        <v>0</v>
      </c>
      <c r="J11" s="23">
        <v>26409</v>
      </c>
      <c r="K11" s="19">
        <v>27571</v>
      </c>
      <c r="L11" s="20">
        <v>28811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-1235082</v>
      </c>
      <c r="D14" s="19">
        <v>486564</v>
      </c>
      <c r="E14" s="20">
        <v>367625</v>
      </c>
      <c r="F14" s="21">
        <v>-181196193</v>
      </c>
      <c r="G14" s="19">
        <v>-181170805</v>
      </c>
      <c r="H14" s="20">
        <v>-181170805</v>
      </c>
      <c r="I14" s="22">
        <v>816000</v>
      </c>
      <c r="J14" s="23">
        <v>-195748566</v>
      </c>
      <c r="K14" s="19">
        <v>-214917106</v>
      </c>
      <c r="L14" s="20">
        <v>-225005378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-2096657</v>
      </c>
      <c r="G15" s="19">
        <v>-2096657</v>
      </c>
      <c r="H15" s="20">
        <v>-2096657</v>
      </c>
      <c r="I15" s="22">
        <v>0</v>
      </c>
      <c r="J15" s="23">
        <v>-2096657</v>
      </c>
      <c r="K15" s="19">
        <v>-2188910</v>
      </c>
      <c r="L15" s="20">
        <v>-2287411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-500000</v>
      </c>
      <c r="G16" s="19">
        <v>-500000</v>
      </c>
      <c r="H16" s="20">
        <v>-500000</v>
      </c>
      <c r="I16" s="22">
        <v>0</v>
      </c>
      <c r="J16" s="23">
        <v>-1000000</v>
      </c>
      <c r="K16" s="19">
        <v>-1044000</v>
      </c>
      <c r="L16" s="20">
        <v>-1090980</v>
      </c>
    </row>
    <row r="17" spans="1:12" ht="13.5" x14ac:dyDescent="0.25">
      <c r="A17" s="25" t="s">
        <v>33</v>
      </c>
      <c r="B17" s="26" t="s">
        <v>19</v>
      </c>
      <c r="C17" s="27">
        <f>SUM(C6:C16)</f>
        <v>-1235082</v>
      </c>
      <c r="D17" s="27">
        <f t="shared" ref="D17:L17" si="0">SUM(D6:D16)</f>
        <v>486564</v>
      </c>
      <c r="E17" s="28">
        <f t="shared" si="0"/>
        <v>367625</v>
      </c>
      <c r="F17" s="29">
        <f t="shared" si="0"/>
        <v>20211925</v>
      </c>
      <c r="G17" s="27">
        <f t="shared" si="0"/>
        <v>34264742</v>
      </c>
      <c r="H17" s="30">
        <f t="shared" si="0"/>
        <v>34264742</v>
      </c>
      <c r="I17" s="29">
        <f t="shared" si="0"/>
        <v>816000</v>
      </c>
      <c r="J17" s="31">
        <f t="shared" si="0"/>
        <v>17252632</v>
      </c>
      <c r="K17" s="27">
        <f t="shared" si="0"/>
        <v>21341141</v>
      </c>
      <c r="L17" s="28">
        <f t="shared" si="0"/>
        <v>22046235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10629846</v>
      </c>
      <c r="D23" s="19">
        <v>-10660347</v>
      </c>
      <c r="E23" s="20">
        <v>0</v>
      </c>
      <c r="F23" s="38">
        <v>-12635916</v>
      </c>
      <c r="G23" s="39">
        <v>0</v>
      </c>
      <c r="H23" s="40">
        <v>0</v>
      </c>
      <c r="I23" s="22">
        <v>0</v>
      </c>
      <c r="J23" s="41">
        <v>-16422927</v>
      </c>
      <c r="K23" s="39">
        <v>-1220470</v>
      </c>
      <c r="L23" s="40">
        <v>-1332291</v>
      </c>
    </row>
    <row r="24" spans="1:12" ht="13.5" x14ac:dyDescent="0.25">
      <c r="A24" s="24" t="s">
        <v>38</v>
      </c>
      <c r="B24" s="18" t="s">
        <v>19</v>
      </c>
      <c r="C24" s="19">
        <v>-430261</v>
      </c>
      <c r="D24" s="19">
        <v>123553</v>
      </c>
      <c r="E24" s="20">
        <v>0</v>
      </c>
      <c r="F24" s="21">
        <v>-46445</v>
      </c>
      <c r="G24" s="19">
        <v>0</v>
      </c>
      <c r="H24" s="20">
        <v>0</v>
      </c>
      <c r="I24" s="22">
        <v>0</v>
      </c>
      <c r="J24" s="23">
        <v>0</v>
      </c>
      <c r="K24" s="19">
        <v>-1951</v>
      </c>
      <c r="L24" s="20">
        <v>-2129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-14624300</v>
      </c>
      <c r="G26" s="19">
        <v>-30012304</v>
      </c>
      <c r="H26" s="20">
        <v>-30012304</v>
      </c>
      <c r="I26" s="22">
        <v>0</v>
      </c>
      <c r="J26" s="23">
        <v>-15485000</v>
      </c>
      <c r="K26" s="19">
        <v>-25999900</v>
      </c>
      <c r="L26" s="20">
        <v>-26996100</v>
      </c>
    </row>
    <row r="27" spans="1:12" ht="13.5" x14ac:dyDescent="0.25">
      <c r="A27" s="25" t="s">
        <v>40</v>
      </c>
      <c r="B27" s="26" t="s">
        <v>19</v>
      </c>
      <c r="C27" s="27">
        <f>SUM(C21:C26)</f>
        <v>10199585</v>
      </c>
      <c r="D27" s="27">
        <f t="shared" ref="D27:L27" si="1">SUM(D21:D26)</f>
        <v>-10536794</v>
      </c>
      <c r="E27" s="28">
        <f t="shared" si="1"/>
        <v>0</v>
      </c>
      <c r="F27" s="29">
        <f t="shared" si="1"/>
        <v>-27306661</v>
      </c>
      <c r="G27" s="27">
        <f t="shared" si="1"/>
        <v>-30012304</v>
      </c>
      <c r="H27" s="28">
        <f t="shared" si="1"/>
        <v>-30012304</v>
      </c>
      <c r="I27" s="30">
        <f t="shared" si="1"/>
        <v>0</v>
      </c>
      <c r="J27" s="31">
        <f t="shared" si="1"/>
        <v>-31907927</v>
      </c>
      <c r="K27" s="27">
        <f t="shared" si="1"/>
        <v>-27222321</v>
      </c>
      <c r="L27" s="28">
        <f t="shared" si="1"/>
        <v>-28330520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-4000000</v>
      </c>
      <c r="G35" s="19">
        <v>-4000000</v>
      </c>
      <c r="H35" s="20">
        <v>-4000000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-4000000</v>
      </c>
      <c r="G36" s="27">
        <f t="shared" si="2"/>
        <v>-4000000</v>
      </c>
      <c r="H36" s="28">
        <f t="shared" si="2"/>
        <v>-4000000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8964503</v>
      </c>
      <c r="D38" s="33">
        <f t="shared" ref="D38:L38" si="3">+D17+D27+D36</f>
        <v>-10050230</v>
      </c>
      <c r="E38" s="34">
        <f t="shared" si="3"/>
        <v>367625</v>
      </c>
      <c r="F38" s="35">
        <f t="shared" si="3"/>
        <v>-11094736</v>
      </c>
      <c r="G38" s="33">
        <f t="shared" si="3"/>
        <v>252438</v>
      </c>
      <c r="H38" s="34">
        <f t="shared" si="3"/>
        <v>252438</v>
      </c>
      <c r="I38" s="36">
        <f t="shared" si="3"/>
        <v>816000</v>
      </c>
      <c r="J38" s="37">
        <f t="shared" si="3"/>
        <v>-14655295</v>
      </c>
      <c r="K38" s="33">
        <f t="shared" si="3"/>
        <v>-5881180</v>
      </c>
      <c r="L38" s="34">
        <f t="shared" si="3"/>
        <v>-6284285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-9228</v>
      </c>
      <c r="F39" s="35">
        <v>0</v>
      </c>
      <c r="G39" s="33">
        <v>0</v>
      </c>
      <c r="H39" s="34">
        <v>0</v>
      </c>
      <c r="I39" s="36">
        <v>0</v>
      </c>
      <c r="J39" s="37">
        <v>448847</v>
      </c>
      <c r="K39" s="33">
        <v>8621006</v>
      </c>
      <c r="L39" s="34">
        <v>23766905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8964503</v>
      </c>
      <c r="D40" s="45">
        <f t="shared" si="4"/>
        <v>-10050230</v>
      </c>
      <c r="E40" s="46">
        <f t="shared" si="4"/>
        <v>358397</v>
      </c>
      <c r="F40" s="47">
        <f t="shared" si="4"/>
        <v>-11094736</v>
      </c>
      <c r="G40" s="45">
        <f t="shared" si="4"/>
        <v>252438</v>
      </c>
      <c r="H40" s="46">
        <f t="shared" si="4"/>
        <v>252438</v>
      </c>
      <c r="I40" s="48">
        <v>816000</v>
      </c>
      <c r="J40" s="49">
        <f>+J38+J39</f>
        <v>-14206448</v>
      </c>
      <c r="K40" s="45">
        <f>+K38+K39</f>
        <v>2739826</v>
      </c>
      <c r="L40" s="46">
        <f>+L38+L39</f>
        <v>17482620</v>
      </c>
    </row>
    <row r="41" spans="1:12" ht="13.5" x14ac:dyDescent="0.25">
      <c r="A41" s="50" t="s">
        <v>73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74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75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19844533</v>
      </c>
      <c r="G6" s="19">
        <v>0</v>
      </c>
      <c r="H6" s="20">
        <v>0</v>
      </c>
      <c r="I6" s="22">
        <v>0</v>
      </c>
      <c r="J6" s="23">
        <v>13596135</v>
      </c>
      <c r="K6" s="19">
        <v>8160289</v>
      </c>
      <c r="L6" s="20">
        <v>5648733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1601575</v>
      </c>
      <c r="G8" s="19">
        <v>6471351</v>
      </c>
      <c r="H8" s="20">
        <v>6471351</v>
      </c>
      <c r="I8" s="22">
        <v>0</v>
      </c>
      <c r="J8" s="23">
        <v>2123576</v>
      </c>
      <c r="K8" s="19">
        <v>2227631</v>
      </c>
      <c r="L8" s="20">
        <v>2333100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142244300</v>
      </c>
      <c r="G9" s="19">
        <v>140944099</v>
      </c>
      <c r="H9" s="20">
        <v>140944099</v>
      </c>
      <c r="I9" s="22">
        <v>0</v>
      </c>
      <c r="J9" s="23">
        <v>152208301</v>
      </c>
      <c r="K9" s="19">
        <v>156593851</v>
      </c>
      <c r="L9" s="20">
        <v>165185021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30025700</v>
      </c>
      <c r="G10" s="19">
        <v>48887700</v>
      </c>
      <c r="H10" s="20">
        <v>48887700</v>
      </c>
      <c r="I10" s="22">
        <v>0</v>
      </c>
      <c r="J10" s="23">
        <v>32229700</v>
      </c>
      <c r="K10" s="19">
        <v>33547350</v>
      </c>
      <c r="L10" s="20">
        <v>34946700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-210280</v>
      </c>
      <c r="D14" s="19">
        <v>1985560</v>
      </c>
      <c r="E14" s="20">
        <v>541803</v>
      </c>
      <c r="F14" s="21">
        <v>0</v>
      </c>
      <c r="G14" s="19">
        <v>85463947</v>
      </c>
      <c r="H14" s="20">
        <v>85463947</v>
      </c>
      <c r="I14" s="22">
        <v>3757065</v>
      </c>
      <c r="J14" s="23">
        <v>96528924</v>
      </c>
      <c r="K14" s="19">
        <v>64592622</v>
      </c>
      <c r="L14" s="20">
        <v>67504653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220000</v>
      </c>
      <c r="H15" s="20">
        <v>220000</v>
      </c>
      <c r="I15" s="22">
        <v>0</v>
      </c>
      <c r="J15" s="23">
        <v>275000</v>
      </c>
      <c r="K15" s="19">
        <v>287375</v>
      </c>
      <c r="L15" s="20">
        <v>300307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-210280</v>
      </c>
      <c r="D17" s="27">
        <f t="shared" ref="D17:L17" si="0">SUM(D6:D16)</f>
        <v>1985560</v>
      </c>
      <c r="E17" s="28">
        <f t="shared" si="0"/>
        <v>541803</v>
      </c>
      <c r="F17" s="29">
        <f t="shared" si="0"/>
        <v>193716108</v>
      </c>
      <c r="G17" s="27">
        <f t="shared" si="0"/>
        <v>281987097</v>
      </c>
      <c r="H17" s="30">
        <f t="shared" si="0"/>
        <v>281987097</v>
      </c>
      <c r="I17" s="29">
        <f t="shared" si="0"/>
        <v>3757065</v>
      </c>
      <c r="J17" s="31">
        <f t="shared" si="0"/>
        <v>296961636</v>
      </c>
      <c r="K17" s="27">
        <f t="shared" si="0"/>
        <v>265409118</v>
      </c>
      <c r="L17" s="28">
        <f t="shared" si="0"/>
        <v>275918514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-33280052</v>
      </c>
      <c r="G26" s="19">
        <v>-32431130</v>
      </c>
      <c r="H26" s="20">
        <v>-32431130</v>
      </c>
      <c r="I26" s="22">
        <v>0</v>
      </c>
      <c r="J26" s="23">
        <v>-37029698</v>
      </c>
      <c r="K26" s="19">
        <v>-59711995</v>
      </c>
      <c r="L26" s="20">
        <v>-4050000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-33280052</v>
      </c>
      <c r="G27" s="27">
        <f t="shared" si="1"/>
        <v>-32431130</v>
      </c>
      <c r="H27" s="28">
        <f t="shared" si="1"/>
        <v>-32431130</v>
      </c>
      <c r="I27" s="30">
        <f t="shared" si="1"/>
        <v>0</v>
      </c>
      <c r="J27" s="31">
        <f t="shared" si="1"/>
        <v>-37029698</v>
      </c>
      <c r="K27" s="27">
        <f t="shared" si="1"/>
        <v>-59711995</v>
      </c>
      <c r="L27" s="28">
        <f t="shared" si="1"/>
        <v>-4050000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13170</v>
      </c>
      <c r="D33" s="19">
        <v>-5665</v>
      </c>
      <c r="E33" s="20">
        <v>-500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13170</v>
      </c>
      <c r="D36" s="27">
        <f t="shared" ref="D36:L36" si="2">SUM(D31:D35)</f>
        <v>-5665</v>
      </c>
      <c r="E36" s="28">
        <f t="shared" si="2"/>
        <v>-500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-197110</v>
      </c>
      <c r="D38" s="33">
        <f t="shared" ref="D38:L38" si="3">+D17+D27+D36</f>
        <v>1979895</v>
      </c>
      <c r="E38" s="34">
        <f t="shared" si="3"/>
        <v>541303</v>
      </c>
      <c r="F38" s="35">
        <f t="shared" si="3"/>
        <v>160436056</v>
      </c>
      <c r="G38" s="33">
        <f t="shared" si="3"/>
        <v>249555967</v>
      </c>
      <c r="H38" s="34">
        <f t="shared" si="3"/>
        <v>249555967</v>
      </c>
      <c r="I38" s="36">
        <f t="shared" si="3"/>
        <v>3757065</v>
      </c>
      <c r="J38" s="37">
        <f t="shared" si="3"/>
        <v>259931938</v>
      </c>
      <c r="K38" s="33">
        <f t="shared" si="3"/>
        <v>205697123</v>
      </c>
      <c r="L38" s="34">
        <f t="shared" si="3"/>
        <v>271868514</v>
      </c>
    </row>
    <row r="39" spans="1:12" ht="13.5" x14ac:dyDescent="0.25">
      <c r="A39" s="24" t="s">
        <v>48</v>
      </c>
      <c r="B39" s="18" t="s">
        <v>49</v>
      </c>
      <c r="C39" s="33">
        <v>-3331063</v>
      </c>
      <c r="D39" s="33">
        <v>-34950971</v>
      </c>
      <c r="E39" s="34">
        <v>-16549628</v>
      </c>
      <c r="F39" s="35">
        <v>20000000</v>
      </c>
      <c r="G39" s="33">
        <v>15262345</v>
      </c>
      <c r="H39" s="34">
        <v>15262345</v>
      </c>
      <c r="I39" s="36">
        <v>49965632</v>
      </c>
      <c r="J39" s="37">
        <v>8000000</v>
      </c>
      <c r="K39" s="33">
        <v>764873</v>
      </c>
      <c r="L39" s="34">
        <v>3797410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-3528173</v>
      </c>
      <c r="D40" s="45">
        <f t="shared" si="4"/>
        <v>-32971076</v>
      </c>
      <c r="E40" s="46">
        <f t="shared" si="4"/>
        <v>-16008325</v>
      </c>
      <c r="F40" s="47">
        <f t="shared" si="4"/>
        <v>180436056</v>
      </c>
      <c r="G40" s="45">
        <f t="shared" si="4"/>
        <v>264818312</v>
      </c>
      <c r="H40" s="46">
        <f t="shared" si="4"/>
        <v>264818312</v>
      </c>
      <c r="I40" s="48">
        <v>66327982</v>
      </c>
      <c r="J40" s="49">
        <f>+J38+J39</f>
        <v>267931938</v>
      </c>
      <c r="K40" s="45">
        <f>+K38+K39</f>
        <v>206461996</v>
      </c>
      <c r="L40" s="46">
        <f>+L38+L39</f>
        <v>275665924</v>
      </c>
    </row>
    <row r="41" spans="1:12" ht="13.5" x14ac:dyDescent="0.25">
      <c r="A41" s="50" t="s">
        <v>73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74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75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1475990</v>
      </c>
      <c r="G8" s="19">
        <v>2351767</v>
      </c>
      <c r="H8" s="20">
        <v>2351767</v>
      </c>
      <c r="I8" s="22">
        <v>0</v>
      </c>
      <c r="J8" s="23">
        <v>1985754</v>
      </c>
      <c r="K8" s="19">
        <v>2073127</v>
      </c>
      <c r="L8" s="20">
        <v>2073127</v>
      </c>
    </row>
    <row r="9" spans="1:12" ht="13.5" x14ac:dyDescent="0.25">
      <c r="A9" s="24" t="s">
        <v>24</v>
      </c>
      <c r="B9" s="18" t="s">
        <v>25</v>
      </c>
      <c r="C9" s="19">
        <v>2305605113</v>
      </c>
      <c r="D9" s="19">
        <v>0</v>
      </c>
      <c r="E9" s="20">
        <v>0</v>
      </c>
      <c r="F9" s="21">
        <v>417943950</v>
      </c>
      <c r="G9" s="19">
        <v>418107200</v>
      </c>
      <c r="H9" s="20">
        <v>418107200</v>
      </c>
      <c r="I9" s="22">
        <v>283254598</v>
      </c>
      <c r="J9" s="23">
        <v>461839000</v>
      </c>
      <c r="K9" s="19">
        <v>491445000</v>
      </c>
      <c r="L9" s="20">
        <v>491445000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15701928</v>
      </c>
      <c r="E10" s="20">
        <v>27677580</v>
      </c>
      <c r="F10" s="21">
        <v>664436050</v>
      </c>
      <c r="G10" s="19">
        <v>664109550</v>
      </c>
      <c r="H10" s="20">
        <v>664109550</v>
      </c>
      <c r="I10" s="22">
        <v>261775755</v>
      </c>
      <c r="J10" s="23">
        <v>640941000</v>
      </c>
      <c r="K10" s="19">
        <v>745418000</v>
      </c>
      <c r="L10" s="20">
        <v>745418000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4612238</v>
      </c>
      <c r="H11" s="20">
        <v>4612238</v>
      </c>
      <c r="I11" s="22">
        <v>0</v>
      </c>
      <c r="J11" s="23">
        <v>6918357</v>
      </c>
      <c r="K11" s="19">
        <v>7222765</v>
      </c>
      <c r="L11" s="20">
        <v>7222765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62003</v>
      </c>
      <c r="F14" s="21">
        <v>-336578100</v>
      </c>
      <c r="G14" s="19">
        <v>-559034296</v>
      </c>
      <c r="H14" s="20">
        <v>-559034296</v>
      </c>
      <c r="I14" s="22">
        <v>140376</v>
      </c>
      <c r="J14" s="23">
        <v>-425843718</v>
      </c>
      <c r="K14" s="19">
        <v>-444437394</v>
      </c>
      <c r="L14" s="20">
        <v>-444437394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-7273000</v>
      </c>
      <c r="G15" s="19">
        <v>-7273000</v>
      </c>
      <c r="H15" s="20">
        <v>-7273000</v>
      </c>
      <c r="I15" s="22">
        <v>0</v>
      </c>
      <c r="J15" s="23">
        <v>-7904803</v>
      </c>
      <c r="K15" s="19">
        <v>-8252614</v>
      </c>
      <c r="L15" s="20">
        <v>-8252614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2305605113</v>
      </c>
      <c r="D17" s="27">
        <f t="shared" ref="D17:L17" si="0">SUM(D6:D16)</f>
        <v>15701928</v>
      </c>
      <c r="E17" s="28">
        <f t="shared" si="0"/>
        <v>27739583</v>
      </c>
      <c r="F17" s="29">
        <f t="shared" si="0"/>
        <v>740004890</v>
      </c>
      <c r="G17" s="27">
        <f t="shared" si="0"/>
        <v>522873459</v>
      </c>
      <c r="H17" s="30">
        <f t="shared" si="0"/>
        <v>522873459</v>
      </c>
      <c r="I17" s="29">
        <f t="shared" si="0"/>
        <v>545170729</v>
      </c>
      <c r="J17" s="31">
        <f t="shared" si="0"/>
        <v>677935590</v>
      </c>
      <c r="K17" s="27">
        <f t="shared" si="0"/>
        <v>793468884</v>
      </c>
      <c r="L17" s="28">
        <f t="shared" si="0"/>
        <v>793468884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24339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-2491897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-667558051</v>
      </c>
      <c r="G26" s="19">
        <v>-740104976</v>
      </c>
      <c r="H26" s="20">
        <v>-740104976</v>
      </c>
      <c r="I26" s="22">
        <v>0</v>
      </c>
      <c r="J26" s="23">
        <v>-642842939</v>
      </c>
      <c r="K26" s="19">
        <v>-743250250</v>
      </c>
      <c r="L26" s="20">
        <v>-743250250</v>
      </c>
    </row>
    <row r="27" spans="1:12" ht="13.5" x14ac:dyDescent="0.25">
      <c r="A27" s="25" t="s">
        <v>40</v>
      </c>
      <c r="B27" s="26" t="s">
        <v>19</v>
      </c>
      <c r="C27" s="27">
        <f>SUM(C21:C26)</f>
        <v>-2467558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-667558051</v>
      </c>
      <c r="G27" s="27">
        <f t="shared" si="1"/>
        <v>-740104976</v>
      </c>
      <c r="H27" s="28">
        <f t="shared" si="1"/>
        <v>-740104976</v>
      </c>
      <c r="I27" s="30">
        <f t="shared" si="1"/>
        <v>0</v>
      </c>
      <c r="J27" s="31">
        <f t="shared" si="1"/>
        <v>-642842939</v>
      </c>
      <c r="K27" s="27">
        <f t="shared" si="1"/>
        <v>-743250250</v>
      </c>
      <c r="L27" s="28">
        <f t="shared" si="1"/>
        <v>-743250250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-10800000</v>
      </c>
      <c r="G35" s="19">
        <v>-10800000</v>
      </c>
      <c r="H35" s="20">
        <v>-10800000</v>
      </c>
      <c r="I35" s="22">
        <v>0</v>
      </c>
      <c r="J35" s="23">
        <v>-10800000</v>
      </c>
      <c r="K35" s="19">
        <v>-11275200</v>
      </c>
      <c r="L35" s="20">
        <v>-11782584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-10800000</v>
      </c>
      <c r="G36" s="27">
        <f t="shared" si="2"/>
        <v>-10800000</v>
      </c>
      <c r="H36" s="28">
        <f t="shared" si="2"/>
        <v>-10800000</v>
      </c>
      <c r="I36" s="30">
        <f t="shared" si="2"/>
        <v>0</v>
      </c>
      <c r="J36" s="31">
        <f t="shared" si="2"/>
        <v>-10800000</v>
      </c>
      <c r="K36" s="27">
        <f t="shared" si="2"/>
        <v>-11275200</v>
      </c>
      <c r="L36" s="28">
        <f t="shared" si="2"/>
        <v>-11782584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2303137555</v>
      </c>
      <c r="D38" s="33">
        <f t="shared" ref="D38:L38" si="3">+D17+D27+D36</f>
        <v>15701928</v>
      </c>
      <c r="E38" s="34">
        <f t="shared" si="3"/>
        <v>27739583</v>
      </c>
      <c r="F38" s="35">
        <f t="shared" si="3"/>
        <v>61646839</v>
      </c>
      <c r="G38" s="33">
        <f t="shared" si="3"/>
        <v>-228031517</v>
      </c>
      <c r="H38" s="34">
        <f t="shared" si="3"/>
        <v>-228031517</v>
      </c>
      <c r="I38" s="36">
        <f t="shared" si="3"/>
        <v>545170729</v>
      </c>
      <c r="J38" s="37">
        <f t="shared" si="3"/>
        <v>24292651</v>
      </c>
      <c r="K38" s="33">
        <f t="shared" si="3"/>
        <v>38943434</v>
      </c>
      <c r="L38" s="34">
        <f t="shared" si="3"/>
        <v>38436050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33195176</v>
      </c>
      <c r="E39" s="34">
        <v>28695176</v>
      </c>
      <c r="F39" s="35">
        <v>12343333</v>
      </c>
      <c r="G39" s="33">
        <v>12343333</v>
      </c>
      <c r="H39" s="34">
        <v>12343333</v>
      </c>
      <c r="I39" s="36">
        <v>110076783</v>
      </c>
      <c r="J39" s="37">
        <v>110076783</v>
      </c>
      <c r="K39" s="33">
        <v>114920161</v>
      </c>
      <c r="L39" s="34">
        <v>114920161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2303137555</v>
      </c>
      <c r="D40" s="45">
        <f t="shared" si="4"/>
        <v>48897104</v>
      </c>
      <c r="E40" s="46">
        <f t="shared" si="4"/>
        <v>56434759</v>
      </c>
      <c r="F40" s="47">
        <f t="shared" si="4"/>
        <v>73990172</v>
      </c>
      <c r="G40" s="45">
        <f t="shared" si="4"/>
        <v>-215688184</v>
      </c>
      <c r="H40" s="46">
        <f t="shared" si="4"/>
        <v>-215688184</v>
      </c>
      <c r="I40" s="48">
        <v>765324295</v>
      </c>
      <c r="J40" s="49">
        <f>+J38+J39</f>
        <v>134369434</v>
      </c>
      <c r="K40" s="45">
        <f>+K38+K39</f>
        <v>153863595</v>
      </c>
      <c r="L40" s="46">
        <f>+L38+L39</f>
        <v>153356211</v>
      </c>
    </row>
    <row r="41" spans="1:12" ht="13.5" x14ac:dyDescent="0.25">
      <c r="A41" s="50" t="s">
        <v>73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74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75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4546616700</v>
      </c>
      <c r="D6" s="19">
        <v>4158960261</v>
      </c>
      <c r="E6" s="20">
        <v>2626967525</v>
      </c>
      <c r="F6" s="21">
        <v>336662486</v>
      </c>
      <c r="G6" s="19">
        <v>336662486</v>
      </c>
      <c r="H6" s="20">
        <v>336662486</v>
      </c>
      <c r="I6" s="22">
        <v>421881802</v>
      </c>
      <c r="J6" s="23">
        <v>365288604</v>
      </c>
      <c r="K6" s="19">
        <v>384904988</v>
      </c>
      <c r="L6" s="20">
        <v>410415060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908957465</v>
      </c>
      <c r="F7" s="21">
        <v>1450674210</v>
      </c>
      <c r="G7" s="19">
        <v>1484643212</v>
      </c>
      <c r="H7" s="20">
        <v>1484643212</v>
      </c>
      <c r="I7" s="22">
        <v>1351543180</v>
      </c>
      <c r="J7" s="23">
        <v>1685932248</v>
      </c>
      <c r="K7" s="19">
        <v>1914812892</v>
      </c>
      <c r="L7" s="20">
        <v>1937009083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1475637512</v>
      </c>
      <c r="F8" s="21">
        <v>470189304</v>
      </c>
      <c r="G8" s="19">
        <v>328232268</v>
      </c>
      <c r="H8" s="20">
        <v>328232268</v>
      </c>
      <c r="I8" s="22">
        <v>3389319783</v>
      </c>
      <c r="J8" s="23">
        <v>237037148</v>
      </c>
      <c r="K8" s="19">
        <v>8749120</v>
      </c>
      <c r="L8" s="20">
        <v>-86242143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490216000</v>
      </c>
      <c r="G9" s="19">
        <v>490216000</v>
      </c>
      <c r="H9" s="20">
        <v>490216000</v>
      </c>
      <c r="I9" s="22">
        <v>479886000</v>
      </c>
      <c r="J9" s="23">
        <v>561824350</v>
      </c>
      <c r="K9" s="19">
        <v>591893000</v>
      </c>
      <c r="L9" s="20">
        <v>639178000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172258000</v>
      </c>
      <c r="G10" s="19">
        <v>172258000</v>
      </c>
      <c r="H10" s="20">
        <v>172258000</v>
      </c>
      <c r="I10" s="22">
        <v>170551001</v>
      </c>
      <c r="J10" s="23">
        <v>169917650</v>
      </c>
      <c r="K10" s="19">
        <v>199640000</v>
      </c>
      <c r="L10" s="20">
        <v>199640000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750000</v>
      </c>
      <c r="G11" s="19">
        <v>-1355247</v>
      </c>
      <c r="H11" s="20">
        <v>-1355247</v>
      </c>
      <c r="I11" s="22">
        <v>17866</v>
      </c>
      <c r="J11" s="23">
        <v>108336690</v>
      </c>
      <c r="K11" s="19">
        <v>107708116</v>
      </c>
      <c r="L11" s="20">
        <v>112016441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-1173415211</v>
      </c>
      <c r="D14" s="19">
        <v>-2452041171</v>
      </c>
      <c r="E14" s="20">
        <v>-3145760145</v>
      </c>
      <c r="F14" s="21">
        <v>-2272549963</v>
      </c>
      <c r="G14" s="19">
        <v>-2785619601</v>
      </c>
      <c r="H14" s="20">
        <v>-2785619601</v>
      </c>
      <c r="I14" s="22">
        <v>-4180950754</v>
      </c>
      <c r="J14" s="23">
        <v>-3068583014</v>
      </c>
      <c r="K14" s="19">
        <v>-2703315665</v>
      </c>
      <c r="L14" s="20">
        <v>-2703315665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3373201489</v>
      </c>
      <c r="D17" s="27">
        <f t="shared" ref="D17:L17" si="0">SUM(D6:D16)</f>
        <v>1706919090</v>
      </c>
      <c r="E17" s="28">
        <f t="shared" si="0"/>
        <v>1865802357</v>
      </c>
      <c r="F17" s="29">
        <f t="shared" si="0"/>
        <v>648200037</v>
      </c>
      <c r="G17" s="27">
        <f t="shared" si="0"/>
        <v>25037118</v>
      </c>
      <c r="H17" s="30">
        <f t="shared" si="0"/>
        <v>25037118</v>
      </c>
      <c r="I17" s="29">
        <f t="shared" si="0"/>
        <v>1632248878</v>
      </c>
      <c r="J17" s="31">
        <f t="shared" si="0"/>
        <v>59753676</v>
      </c>
      <c r="K17" s="27">
        <f t="shared" si="0"/>
        <v>504392451</v>
      </c>
      <c r="L17" s="28">
        <f t="shared" si="0"/>
        <v>508700776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-32755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-140342185</v>
      </c>
      <c r="F26" s="21">
        <v>-167630448</v>
      </c>
      <c r="G26" s="19">
        <v>-226087601</v>
      </c>
      <c r="H26" s="20">
        <v>-226087601</v>
      </c>
      <c r="I26" s="22">
        <v>-172737651</v>
      </c>
      <c r="J26" s="23">
        <v>-217037651</v>
      </c>
      <c r="K26" s="19">
        <v>-193138701</v>
      </c>
      <c r="L26" s="20">
        <v>-180239201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-140342185</v>
      </c>
      <c r="F27" s="29">
        <f t="shared" si="1"/>
        <v>-167663203</v>
      </c>
      <c r="G27" s="27">
        <f t="shared" si="1"/>
        <v>-226087601</v>
      </c>
      <c r="H27" s="28">
        <f t="shared" si="1"/>
        <v>-226087601</v>
      </c>
      <c r="I27" s="30">
        <f t="shared" si="1"/>
        <v>-172737651</v>
      </c>
      <c r="J27" s="31">
        <f t="shared" si="1"/>
        <v>-217037651</v>
      </c>
      <c r="K27" s="27">
        <f t="shared" si="1"/>
        <v>-193138701</v>
      </c>
      <c r="L27" s="28">
        <f t="shared" si="1"/>
        <v>-180239201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1000000</v>
      </c>
      <c r="G33" s="39">
        <v>1000000</v>
      </c>
      <c r="H33" s="40">
        <v>1000000</v>
      </c>
      <c r="I33" s="42">
        <v>0</v>
      </c>
      <c r="J33" s="23">
        <v>1500000</v>
      </c>
      <c r="K33" s="19">
        <v>1500000</v>
      </c>
      <c r="L33" s="20">
        <v>1500000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-2838624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-2838624</v>
      </c>
      <c r="E36" s="28">
        <f t="shared" si="2"/>
        <v>0</v>
      </c>
      <c r="F36" s="29">
        <f t="shared" si="2"/>
        <v>1000000</v>
      </c>
      <c r="G36" s="27">
        <f t="shared" si="2"/>
        <v>1000000</v>
      </c>
      <c r="H36" s="28">
        <f t="shared" si="2"/>
        <v>1000000</v>
      </c>
      <c r="I36" s="30">
        <f t="shared" si="2"/>
        <v>0</v>
      </c>
      <c r="J36" s="31">
        <f t="shared" si="2"/>
        <v>1500000</v>
      </c>
      <c r="K36" s="27">
        <f t="shared" si="2"/>
        <v>1500000</v>
      </c>
      <c r="L36" s="28">
        <f t="shared" si="2"/>
        <v>1500000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3373201489</v>
      </c>
      <c r="D38" s="33">
        <f t="shared" ref="D38:L38" si="3">+D17+D27+D36</f>
        <v>1704080466</v>
      </c>
      <c r="E38" s="34">
        <f t="shared" si="3"/>
        <v>1725460172</v>
      </c>
      <c r="F38" s="35">
        <f t="shared" si="3"/>
        <v>481536834</v>
      </c>
      <c r="G38" s="33">
        <f t="shared" si="3"/>
        <v>-200050483</v>
      </c>
      <c r="H38" s="34">
        <f t="shared" si="3"/>
        <v>-200050483</v>
      </c>
      <c r="I38" s="36">
        <f t="shared" si="3"/>
        <v>1459511227</v>
      </c>
      <c r="J38" s="37">
        <f t="shared" si="3"/>
        <v>-155783975</v>
      </c>
      <c r="K38" s="33">
        <f t="shared" si="3"/>
        <v>312753750</v>
      </c>
      <c r="L38" s="34">
        <f t="shared" si="3"/>
        <v>329961575</v>
      </c>
    </row>
    <row r="39" spans="1:12" ht="13.5" x14ac:dyDescent="0.25">
      <c r="A39" s="24" t="s">
        <v>48</v>
      </c>
      <c r="B39" s="18" t="s">
        <v>49</v>
      </c>
      <c r="C39" s="33">
        <v>148317</v>
      </c>
      <c r="D39" s="33">
        <v>322226433</v>
      </c>
      <c r="E39" s="34">
        <v>301423278</v>
      </c>
      <c r="F39" s="35">
        <v>281423278</v>
      </c>
      <c r="G39" s="33">
        <v>281423278</v>
      </c>
      <c r="H39" s="34">
        <v>281423278</v>
      </c>
      <c r="I39" s="36">
        <v>256081530</v>
      </c>
      <c r="J39" s="37">
        <v>310855475</v>
      </c>
      <c r="K39" s="33">
        <v>290855475</v>
      </c>
      <c r="L39" s="34">
        <v>260855475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3373349806</v>
      </c>
      <c r="D40" s="45">
        <f t="shared" si="4"/>
        <v>2026306899</v>
      </c>
      <c r="E40" s="46">
        <f t="shared" si="4"/>
        <v>2026883450</v>
      </c>
      <c r="F40" s="47">
        <f t="shared" si="4"/>
        <v>762960112</v>
      </c>
      <c r="G40" s="45">
        <f t="shared" si="4"/>
        <v>81372795</v>
      </c>
      <c r="H40" s="46">
        <f t="shared" si="4"/>
        <v>81372795</v>
      </c>
      <c r="I40" s="48">
        <v>1965316385</v>
      </c>
      <c r="J40" s="49">
        <f>+J38+J39</f>
        <v>155071500</v>
      </c>
      <c r="K40" s="45">
        <f>+K38+K39</f>
        <v>603609225</v>
      </c>
      <c r="L40" s="46">
        <f>+L38+L39</f>
        <v>590817050</v>
      </c>
    </row>
    <row r="41" spans="1:12" ht="13.5" x14ac:dyDescent="0.25">
      <c r="A41" s="50" t="s">
        <v>73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74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75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2119160</v>
      </c>
      <c r="F6" s="21">
        <v>0</v>
      </c>
      <c r="G6" s="19">
        <v>0</v>
      </c>
      <c r="H6" s="20">
        <v>0</v>
      </c>
      <c r="I6" s="22">
        <v>29130080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13923514</v>
      </c>
      <c r="F7" s="21">
        <v>0</v>
      </c>
      <c r="G7" s="19">
        <v>0</v>
      </c>
      <c r="H7" s="20">
        <v>0</v>
      </c>
      <c r="I7" s="22">
        <v>909795245</v>
      </c>
      <c r="J7" s="23">
        <v>114255000</v>
      </c>
      <c r="K7" s="19">
        <v>125008224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376596634</v>
      </c>
      <c r="F8" s="21">
        <v>-16139000</v>
      </c>
      <c r="G8" s="19">
        <v>-16139000</v>
      </c>
      <c r="H8" s="20">
        <v>-16139000</v>
      </c>
      <c r="I8" s="22">
        <v>-386389527</v>
      </c>
      <c r="J8" s="23">
        <v>413884280</v>
      </c>
      <c r="K8" s="19">
        <v>-93740830</v>
      </c>
      <c r="L8" s="20">
        <v>-82873766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-10000000</v>
      </c>
      <c r="F9" s="21">
        <v>0</v>
      </c>
      <c r="G9" s="19">
        <v>0</v>
      </c>
      <c r="H9" s="20">
        <v>0</v>
      </c>
      <c r="I9" s="22">
        <v>4486000</v>
      </c>
      <c r="J9" s="23">
        <v>200350000</v>
      </c>
      <c r="K9" s="19">
        <v>218454563</v>
      </c>
      <c r="L9" s="20">
        <v>182817000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-289010</v>
      </c>
      <c r="F10" s="21">
        <v>0</v>
      </c>
      <c r="G10" s="19">
        <v>0</v>
      </c>
      <c r="H10" s="20">
        <v>0</v>
      </c>
      <c r="I10" s="22">
        <v>18470443</v>
      </c>
      <c r="J10" s="23">
        <v>31173000</v>
      </c>
      <c r="K10" s="19">
        <v>31283398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-47563000</v>
      </c>
      <c r="G11" s="19">
        <v>-47563000</v>
      </c>
      <c r="H11" s="20">
        <v>-47563000</v>
      </c>
      <c r="I11" s="22">
        <v>0</v>
      </c>
      <c r="J11" s="23">
        <v>49751000</v>
      </c>
      <c r="K11" s="19">
        <v>54433365</v>
      </c>
      <c r="L11" s="20">
        <v>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2188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-87050819</v>
      </c>
      <c r="F14" s="21">
        <v>-281163410</v>
      </c>
      <c r="G14" s="19">
        <v>-281163410</v>
      </c>
      <c r="H14" s="20">
        <v>-281163410</v>
      </c>
      <c r="I14" s="22">
        <v>-226454512</v>
      </c>
      <c r="J14" s="23">
        <v>-1037606071</v>
      </c>
      <c r="K14" s="19">
        <v>-636047577</v>
      </c>
      <c r="L14" s="20">
        <v>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295299479</v>
      </c>
      <c r="F17" s="29">
        <f t="shared" si="0"/>
        <v>-344865410</v>
      </c>
      <c r="G17" s="27">
        <f t="shared" si="0"/>
        <v>-344865410</v>
      </c>
      <c r="H17" s="30">
        <f t="shared" si="0"/>
        <v>-344865410</v>
      </c>
      <c r="I17" s="29">
        <f t="shared" si="0"/>
        <v>349037729</v>
      </c>
      <c r="J17" s="31">
        <f t="shared" si="0"/>
        <v>-228192791</v>
      </c>
      <c r="K17" s="27">
        <f t="shared" si="0"/>
        <v>-300606669</v>
      </c>
      <c r="L17" s="28">
        <f t="shared" si="0"/>
        <v>99943236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1104824</v>
      </c>
      <c r="F26" s="21">
        <v>-70782000</v>
      </c>
      <c r="G26" s="19">
        <v>-70782000</v>
      </c>
      <c r="H26" s="20">
        <v>-70782000</v>
      </c>
      <c r="I26" s="22">
        <v>-57707484</v>
      </c>
      <c r="J26" s="23">
        <v>-51022168</v>
      </c>
      <c r="K26" s="19">
        <v>-139328750</v>
      </c>
      <c r="L26" s="20">
        <v>-48611150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1104824</v>
      </c>
      <c r="F27" s="29">
        <f t="shared" si="1"/>
        <v>-70782000</v>
      </c>
      <c r="G27" s="27">
        <f t="shared" si="1"/>
        <v>-70782000</v>
      </c>
      <c r="H27" s="28">
        <f t="shared" si="1"/>
        <v>-70782000</v>
      </c>
      <c r="I27" s="30">
        <f t="shared" si="1"/>
        <v>-57707484</v>
      </c>
      <c r="J27" s="31">
        <f t="shared" si="1"/>
        <v>-51022168</v>
      </c>
      <c r="K27" s="27">
        <f t="shared" si="1"/>
        <v>-139328750</v>
      </c>
      <c r="L27" s="28">
        <f t="shared" si="1"/>
        <v>-48611150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296404303</v>
      </c>
      <c r="F38" s="35">
        <f t="shared" si="3"/>
        <v>-415647410</v>
      </c>
      <c r="G38" s="33">
        <f t="shared" si="3"/>
        <v>-415647410</v>
      </c>
      <c r="H38" s="34">
        <f t="shared" si="3"/>
        <v>-415647410</v>
      </c>
      <c r="I38" s="36">
        <f t="shared" si="3"/>
        <v>291330245</v>
      </c>
      <c r="J38" s="37">
        <f t="shared" si="3"/>
        <v>-279214959</v>
      </c>
      <c r="K38" s="33">
        <f t="shared" si="3"/>
        <v>-439935419</v>
      </c>
      <c r="L38" s="34">
        <f t="shared" si="3"/>
        <v>51332086</v>
      </c>
    </row>
    <row r="39" spans="1:12" ht="13.5" x14ac:dyDescent="0.25">
      <c r="A39" s="24" t="s">
        <v>48</v>
      </c>
      <c r="B39" s="18" t="s">
        <v>49</v>
      </c>
      <c r="C39" s="33">
        <v>10920602</v>
      </c>
      <c r="D39" s="33">
        <v>16729580</v>
      </c>
      <c r="E39" s="34">
        <v>24534149</v>
      </c>
      <c r="F39" s="35">
        <v>-72557903</v>
      </c>
      <c r="G39" s="33">
        <v>-72557903</v>
      </c>
      <c r="H39" s="34">
        <v>-72557903</v>
      </c>
      <c r="I39" s="36">
        <v>56365733</v>
      </c>
      <c r="J39" s="37">
        <v>-72557903</v>
      </c>
      <c r="K39" s="33">
        <v>0</v>
      </c>
      <c r="L39" s="34">
        <v>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10920602</v>
      </c>
      <c r="D40" s="45">
        <f t="shared" si="4"/>
        <v>16729580</v>
      </c>
      <c r="E40" s="46">
        <f t="shared" si="4"/>
        <v>320938452</v>
      </c>
      <c r="F40" s="47">
        <f t="shared" si="4"/>
        <v>-488205313</v>
      </c>
      <c r="G40" s="45">
        <f t="shared" si="4"/>
        <v>-488205313</v>
      </c>
      <c r="H40" s="46">
        <f t="shared" si="4"/>
        <v>-488205313</v>
      </c>
      <c r="I40" s="48">
        <v>369649921</v>
      </c>
      <c r="J40" s="49">
        <f>+J38+J39</f>
        <v>-351772862</v>
      </c>
      <c r="K40" s="45">
        <f>+K38+K39</f>
        <v>-439935419</v>
      </c>
      <c r="L40" s="46">
        <f>+L38+L39</f>
        <v>51332086</v>
      </c>
    </row>
    <row r="41" spans="1:12" ht="13.5" x14ac:dyDescent="0.25">
      <c r="A41" s="50" t="s">
        <v>73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74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75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209291874</v>
      </c>
      <c r="G6" s="19">
        <v>0</v>
      </c>
      <c r="H6" s="20">
        <v>0</v>
      </c>
      <c r="I6" s="22">
        <v>0</v>
      </c>
      <c r="J6" s="23">
        <v>181687907</v>
      </c>
      <c r="K6" s="19">
        <v>192589182</v>
      </c>
      <c r="L6" s="20">
        <v>204144531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1093621310</v>
      </c>
      <c r="G7" s="19">
        <v>0</v>
      </c>
      <c r="H7" s="20">
        <v>0</v>
      </c>
      <c r="I7" s="22">
        <v>0</v>
      </c>
      <c r="J7" s="23">
        <v>1259931879</v>
      </c>
      <c r="K7" s="19">
        <v>1321123448</v>
      </c>
      <c r="L7" s="20">
        <v>1400384854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114579110</v>
      </c>
      <c r="G8" s="19">
        <v>0</v>
      </c>
      <c r="H8" s="20">
        <v>0</v>
      </c>
      <c r="I8" s="22">
        <v>0</v>
      </c>
      <c r="J8" s="23">
        <v>166763937</v>
      </c>
      <c r="K8" s="19">
        <v>171779448</v>
      </c>
      <c r="L8" s="20">
        <v>177447217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307242000</v>
      </c>
      <c r="G9" s="19">
        <v>0</v>
      </c>
      <c r="H9" s="20">
        <v>0</v>
      </c>
      <c r="I9" s="22">
        <v>0</v>
      </c>
      <c r="J9" s="23">
        <v>350801000</v>
      </c>
      <c r="K9" s="19">
        <v>381805000</v>
      </c>
      <c r="L9" s="20">
        <v>418873000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133968000</v>
      </c>
      <c r="G10" s="19">
        <v>0</v>
      </c>
      <c r="H10" s="20">
        <v>0</v>
      </c>
      <c r="I10" s="22">
        <v>0</v>
      </c>
      <c r="J10" s="23">
        <v>197122000</v>
      </c>
      <c r="K10" s="19">
        <v>148559000</v>
      </c>
      <c r="L10" s="20">
        <v>154727000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40003260</v>
      </c>
      <c r="K12" s="19">
        <v>45003260</v>
      </c>
      <c r="L12" s="20">
        <v>50003260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-1653549319</v>
      </c>
      <c r="G14" s="19">
        <v>-2827105135</v>
      </c>
      <c r="H14" s="20">
        <v>-2827105135</v>
      </c>
      <c r="I14" s="22">
        <v>-1921851228</v>
      </c>
      <c r="J14" s="23">
        <v>-1847701786</v>
      </c>
      <c r="K14" s="19">
        <v>-1964287667</v>
      </c>
      <c r="L14" s="20">
        <v>-2099111246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205152975</v>
      </c>
      <c r="G17" s="27">
        <f t="shared" si="0"/>
        <v>-2827105135</v>
      </c>
      <c r="H17" s="30">
        <f t="shared" si="0"/>
        <v>-2827105135</v>
      </c>
      <c r="I17" s="29">
        <f t="shared" si="0"/>
        <v>-1921851228</v>
      </c>
      <c r="J17" s="31">
        <f t="shared" si="0"/>
        <v>348608197</v>
      </c>
      <c r="K17" s="27">
        <f t="shared" si="0"/>
        <v>296571671</v>
      </c>
      <c r="L17" s="28">
        <f t="shared" si="0"/>
        <v>306468616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-31618</v>
      </c>
      <c r="D23" s="19">
        <v>-17589</v>
      </c>
      <c r="E23" s="20">
        <v>36488328</v>
      </c>
      <c r="F23" s="38">
        <v>-36488327</v>
      </c>
      <c r="G23" s="39">
        <v>-32020</v>
      </c>
      <c r="H23" s="40">
        <v>-32020</v>
      </c>
      <c r="I23" s="22">
        <v>36520347</v>
      </c>
      <c r="J23" s="41">
        <v>36520346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-5255946</v>
      </c>
      <c r="D24" s="19">
        <v>-5539988</v>
      </c>
      <c r="E24" s="20">
        <v>62602080</v>
      </c>
      <c r="F24" s="21">
        <v>-62602078</v>
      </c>
      <c r="G24" s="19">
        <v>-6060656</v>
      </c>
      <c r="H24" s="20">
        <v>-6060656</v>
      </c>
      <c r="I24" s="22">
        <v>137325468</v>
      </c>
      <c r="J24" s="23">
        <v>68662734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-213117118</v>
      </c>
      <c r="G26" s="19">
        <v>0</v>
      </c>
      <c r="H26" s="20">
        <v>0</v>
      </c>
      <c r="I26" s="22">
        <v>0</v>
      </c>
      <c r="J26" s="23">
        <v>-302062700</v>
      </c>
      <c r="K26" s="19">
        <v>-338003000</v>
      </c>
      <c r="L26" s="20">
        <v>-276191651</v>
      </c>
    </row>
    <row r="27" spans="1:12" ht="13.5" x14ac:dyDescent="0.25">
      <c r="A27" s="25" t="s">
        <v>40</v>
      </c>
      <c r="B27" s="26" t="s">
        <v>19</v>
      </c>
      <c r="C27" s="27">
        <f>SUM(C21:C26)</f>
        <v>-5287564</v>
      </c>
      <c r="D27" s="27">
        <f t="shared" ref="D27:L27" si="1">SUM(D21:D26)</f>
        <v>-5557577</v>
      </c>
      <c r="E27" s="28">
        <f t="shared" si="1"/>
        <v>99090408</v>
      </c>
      <c r="F27" s="29">
        <f t="shared" si="1"/>
        <v>-312207523</v>
      </c>
      <c r="G27" s="27">
        <f t="shared" si="1"/>
        <v>-6092676</v>
      </c>
      <c r="H27" s="28">
        <f t="shared" si="1"/>
        <v>-6092676</v>
      </c>
      <c r="I27" s="30">
        <f t="shared" si="1"/>
        <v>173845815</v>
      </c>
      <c r="J27" s="31">
        <f t="shared" si="1"/>
        <v>-196879620</v>
      </c>
      <c r="K27" s="27">
        <f t="shared" si="1"/>
        <v>-338003000</v>
      </c>
      <c r="L27" s="28">
        <f t="shared" si="1"/>
        <v>-276191651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-5287564</v>
      </c>
      <c r="D38" s="33">
        <f t="shared" ref="D38:L38" si="3">+D17+D27+D36</f>
        <v>-5557577</v>
      </c>
      <c r="E38" s="34">
        <f t="shared" si="3"/>
        <v>99090408</v>
      </c>
      <c r="F38" s="35">
        <f t="shared" si="3"/>
        <v>-107054548</v>
      </c>
      <c r="G38" s="33">
        <f t="shared" si="3"/>
        <v>-2833197811</v>
      </c>
      <c r="H38" s="34">
        <f t="shared" si="3"/>
        <v>-2833197811</v>
      </c>
      <c r="I38" s="36">
        <f t="shared" si="3"/>
        <v>-1748005413</v>
      </c>
      <c r="J38" s="37">
        <f t="shared" si="3"/>
        <v>151728577</v>
      </c>
      <c r="K38" s="33">
        <f t="shared" si="3"/>
        <v>-41431329</v>
      </c>
      <c r="L38" s="34">
        <f t="shared" si="3"/>
        <v>30276965</v>
      </c>
    </row>
    <row r="39" spans="1:12" ht="13.5" x14ac:dyDescent="0.25">
      <c r="A39" s="24" t="s">
        <v>48</v>
      </c>
      <c r="B39" s="18" t="s">
        <v>49</v>
      </c>
      <c r="C39" s="33">
        <v>236135868</v>
      </c>
      <c r="D39" s="33">
        <v>236089532</v>
      </c>
      <c r="E39" s="34">
        <v>138437672</v>
      </c>
      <c r="F39" s="35">
        <v>135323300</v>
      </c>
      <c r="G39" s="33">
        <v>202794239</v>
      </c>
      <c r="H39" s="34">
        <v>202794239</v>
      </c>
      <c r="I39" s="36">
        <v>326850757</v>
      </c>
      <c r="J39" s="37">
        <v>333715506</v>
      </c>
      <c r="K39" s="33">
        <v>378372703</v>
      </c>
      <c r="L39" s="34">
        <v>337048177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230848304</v>
      </c>
      <c r="D40" s="45">
        <f t="shared" si="4"/>
        <v>230531955</v>
      </c>
      <c r="E40" s="46">
        <f t="shared" si="4"/>
        <v>237528080</v>
      </c>
      <c r="F40" s="47">
        <f t="shared" si="4"/>
        <v>28268752</v>
      </c>
      <c r="G40" s="45">
        <f t="shared" si="4"/>
        <v>-2630403572</v>
      </c>
      <c r="H40" s="46">
        <f t="shared" si="4"/>
        <v>-2630403572</v>
      </c>
      <c r="I40" s="48">
        <v>-1421154656</v>
      </c>
      <c r="J40" s="49">
        <f>+J38+J39</f>
        <v>485444083</v>
      </c>
      <c r="K40" s="45">
        <f>+K38+K39</f>
        <v>336941374</v>
      </c>
      <c r="L40" s="46">
        <f>+L38+L39</f>
        <v>367325142</v>
      </c>
    </row>
    <row r="41" spans="1:12" ht="13.5" x14ac:dyDescent="0.25">
      <c r="A41" s="50" t="s">
        <v>73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74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75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115983019</v>
      </c>
      <c r="F8" s="21">
        <v>172718000</v>
      </c>
      <c r="G8" s="19">
        <v>172726385</v>
      </c>
      <c r="H8" s="20">
        <v>172726385</v>
      </c>
      <c r="I8" s="22">
        <v>641494009</v>
      </c>
      <c r="J8" s="23">
        <v>176874000</v>
      </c>
      <c r="K8" s="19">
        <v>180766160</v>
      </c>
      <c r="L8" s="20">
        <v>184777227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516256</v>
      </c>
      <c r="F9" s="21">
        <v>33688000</v>
      </c>
      <c r="G9" s="19">
        <v>33762878</v>
      </c>
      <c r="H9" s="20">
        <v>33762878</v>
      </c>
      <c r="I9" s="22">
        <v>3122000</v>
      </c>
      <c r="J9" s="23">
        <v>36491000</v>
      </c>
      <c r="K9" s="19">
        <v>36079000</v>
      </c>
      <c r="L9" s="20">
        <v>38323980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2514000</v>
      </c>
      <c r="J10" s="23">
        <v>0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5200000</v>
      </c>
      <c r="G11" s="19">
        <v>5200000</v>
      </c>
      <c r="H11" s="20">
        <v>5200000</v>
      </c>
      <c r="I11" s="22">
        <v>326998</v>
      </c>
      <c r="J11" s="23">
        <v>5700000</v>
      </c>
      <c r="K11" s="19">
        <v>5950800</v>
      </c>
      <c r="L11" s="20">
        <v>6218586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273508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-19364941</v>
      </c>
      <c r="F14" s="21">
        <v>-196776639</v>
      </c>
      <c r="G14" s="19">
        <v>-198033639</v>
      </c>
      <c r="H14" s="20">
        <v>-198033639</v>
      </c>
      <c r="I14" s="22">
        <v>-186409146</v>
      </c>
      <c r="J14" s="23">
        <v>-209616539</v>
      </c>
      <c r="K14" s="19">
        <v>-209092749</v>
      </c>
      <c r="L14" s="20">
        <v>-215935205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-8122000</v>
      </c>
      <c r="G16" s="19">
        <v>-6950000</v>
      </c>
      <c r="H16" s="20">
        <v>-6950000</v>
      </c>
      <c r="I16" s="22">
        <v>0</v>
      </c>
      <c r="J16" s="23">
        <v>-1200000</v>
      </c>
      <c r="K16" s="19">
        <v>-1708800</v>
      </c>
      <c r="L16" s="20">
        <v>-1718196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97407842</v>
      </c>
      <c r="F17" s="29">
        <f t="shared" si="0"/>
        <v>6707361</v>
      </c>
      <c r="G17" s="27">
        <f t="shared" si="0"/>
        <v>6705624</v>
      </c>
      <c r="H17" s="30">
        <f t="shared" si="0"/>
        <v>6705624</v>
      </c>
      <c r="I17" s="29">
        <f t="shared" si="0"/>
        <v>461047861</v>
      </c>
      <c r="J17" s="31">
        <f t="shared" si="0"/>
        <v>8248461</v>
      </c>
      <c r="K17" s="27">
        <f t="shared" si="0"/>
        <v>11994411</v>
      </c>
      <c r="L17" s="28">
        <f t="shared" si="0"/>
        <v>11666392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-120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205334</v>
      </c>
      <c r="F26" s="21">
        <v>-117305000</v>
      </c>
      <c r="G26" s="19">
        <v>-42050000</v>
      </c>
      <c r="H26" s="20">
        <v>-42050000</v>
      </c>
      <c r="I26" s="22">
        <v>-12651224</v>
      </c>
      <c r="J26" s="23">
        <v>-89156000</v>
      </c>
      <c r="K26" s="19">
        <v>-32059520</v>
      </c>
      <c r="L26" s="20">
        <v>-32413652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205334</v>
      </c>
      <c r="F27" s="29">
        <f t="shared" si="1"/>
        <v>-117305120</v>
      </c>
      <c r="G27" s="27">
        <f t="shared" si="1"/>
        <v>-42050000</v>
      </c>
      <c r="H27" s="28">
        <f t="shared" si="1"/>
        <v>-42050000</v>
      </c>
      <c r="I27" s="30">
        <f t="shared" si="1"/>
        <v>-12651224</v>
      </c>
      <c r="J27" s="31">
        <f t="shared" si="1"/>
        <v>-89156000</v>
      </c>
      <c r="K27" s="27">
        <f t="shared" si="1"/>
        <v>-32059520</v>
      </c>
      <c r="L27" s="28">
        <f t="shared" si="1"/>
        <v>-32413652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90000000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90000000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97613176</v>
      </c>
      <c r="F38" s="35">
        <f t="shared" si="3"/>
        <v>-20597759</v>
      </c>
      <c r="G38" s="33">
        <f t="shared" si="3"/>
        <v>-35344376</v>
      </c>
      <c r="H38" s="34">
        <f t="shared" si="3"/>
        <v>-35344376</v>
      </c>
      <c r="I38" s="36">
        <f t="shared" si="3"/>
        <v>448396637</v>
      </c>
      <c r="J38" s="37">
        <f t="shared" si="3"/>
        <v>-80907539</v>
      </c>
      <c r="K38" s="33">
        <f t="shared" si="3"/>
        <v>-20065109</v>
      </c>
      <c r="L38" s="34">
        <f t="shared" si="3"/>
        <v>-20747260</v>
      </c>
    </row>
    <row r="39" spans="1:12" ht="13.5" x14ac:dyDescent="0.25">
      <c r="A39" s="24" t="s">
        <v>48</v>
      </c>
      <c r="B39" s="18" t="s">
        <v>49</v>
      </c>
      <c r="C39" s="33">
        <v>9761418</v>
      </c>
      <c r="D39" s="33">
        <v>36030601</v>
      </c>
      <c r="E39" s="34">
        <v>73503490</v>
      </c>
      <c r="F39" s="35">
        <v>53073851</v>
      </c>
      <c r="G39" s="33">
        <v>63640567</v>
      </c>
      <c r="H39" s="34">
        <v>63640567</v>
      </c>
      <c r="I39" s="36">
        <v>98984943</v>
      </c>
      <c r="J39" s="37">
        <v>110336749</v>
      </c>
      <c r="K39" s="33">
        <v>11523703</v>
      </c>
      <c r="L39" s="34">
        <v>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9761418</v>
      </c>
      <c r="D40" s="45">
        <f t="shared" si="4"/>
        <v>36030601</v>
      </c>
      <c r="E40" s="46">
        <f t="shared" si="4"/>
        <v>171116666</v>
      </c>
      <c r="F40" s="47">
        <f t="shared" si="4"/>
        <v>32476092</v>
      </c>
      <c r="G40" s="45">
        <f t="shared" si="4"/>
        <v>28296191</v>
      </c>
      <c r="H40" s="46">
        <f t="shared" si="4"/>
        <v>28296191</v>
      </c>
      <c r="I40" s="48">
        <v>646366533</v>
      </c>
      <c r="J40" s="49">
        <f>+J38+J39</f>
        <v>29429210</v>
      </c>
      <c r="K40" s="45">
        <f>+K38+K39</f>
        <v>-8541406</v>
      </c>
      <c r="L40" s="46">
        <f>+L38+L39</f>
        <v>-20747260</v>
      </c>
    </row>
    <row r="41" spans="1:12" ht="13.5" x14ac:dyDescent="0.25">
      <c r="A41" s="50" t="s">
        <v>73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74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75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87E12CDD2DF24B8DC3969AB2B6EACE" ma:contentTypeVersion="" ma:contentTypeDescription="Create a new document." ma:contentTypeScope="" ma:versionID="8d46848bca6762142fe67fcb9b18623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85BEB61-A516-4F17-816D-050D10EA3531}"/>
</file>

<file path=customXml/itemProps2.xml><?xml version="1.0" encoding="utf-8"?>
<ds:datastoreItem xmlns:ds="http://schemas.openxmlformats.org/officeDocument/2006/customXml" ds:itemID="{2C8415BD-3B51-4750-A7E4-F9D15B634C9C}"/>
</file>

<file path=customXml/itemProps3.xml><?xml version="1.0" encoding="utf-8"?>
<ds:datastoreItem xmlns:ds="http://schemas.openxmlformats.org/officeDocument/2006/customXml" ds:itemID="{5DF21FE1-B3B7-46F8-86CC-891FD3C27A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Summary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2022-09-29T07:17:15Z</dcterms:created>
  <dcterms:modified xsi:type="dcterms:W3CDTF">2022-09-29T07:18:07Z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2022-09-29T07:18:06Z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c3552d7f-0cda-49ca-a4e1-6884d76bc02d</vt:lpwstr>
  </property>
  <property fmtid="{D5CDD505-2E9C-101B-9397-08002B2CF9AE}" pid="8" name="MSIP_Label_93c4247e-447d-4732-af29-2e529a4288f1_ContentBits">
    <vt:lpwstr>0</vt:lpwstr>
  </property>
  <property fmtid="{D5CDD505-2E9C-101B-9397-08002B2CF9AE}" pid="9" name="ContentTypeId">
    <vt:lpwstr>0x010100C887E12CDD2DF24B8DC3969AB2B6EACE</vt:lpwstr>
  </property>
</Properties>
</file>